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T8" i="3" l="1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7" i="3"/>
  <c r="K85" i="3"/>
  <c r="N83" i="3" s="1"/>
  <c r="J85" i="3"/>
  <c r="I85" i="3"/>
  <c r="K84" i="3"/>
  <c r="J84" i="3"/>
  <c r="I84" i="3"/>
  <c r="K82" i="3"/>
  <c r="J82" i="3"/>
  <c r="I82" i="3"/>
  <c r="K81" i="3"/>
  <c r="J81" i="3"/>
  <c r="I81" i="3"/>
  <c r="E82" i="3"/>
  <c r="D82" i="3"/>
  <c r="N82" i="3" s="1"/>
  <c r="C82" i="3"/>
  <c r="C83" i="3" s="1"/>
  <c r="C88" i="3" s="1"/>
  <c r="E81" i="3"/>
  <c r="D81" i="3"/>
  <c r="C81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93" i="3"/>
  <c r="J93" i="3"/>
  <c r="I93" i="3"/>
  <c r="E93" i="3"/>
  <c r="D93" i="3"/>
  <c r="C93" i="3"/>
  <c r="E89" i="3"/>
  <c r="E86" i="3"/>
  <c r="D86" i="3"/>
  <c r="D89" i="3" s="1"/>
  <c r="C86" i="3"/>
  <c r="C89" i="3" s="1"/>
  <c r="K87" i="3"/>
  <c r="K90" i="3" s="1"/>
  <c r="J83" i="3"/>
  <c r="J88" i="3" s="1"/>
  <c r="M83" i="3"/>
  <c r="D87" i="3"/>
  <c r="D90" i="3" s="1"/>
  <c r="K86" i="3" l="1"/>
  <c r="K89" i="3" s="1"/>
  <c r="J86" i="3"/>
  <c r="J89" i="3" s="1"/>
  <c r="I86" i="3"/>
  <c r="I89" i="3" s="1"/>
  <c r="I87" i="3"/>
  <c r="I90" i="3" s="1"/>
  <c r="E87" i="3"/>
  <c r="E90" i="3" s="1"/>
  <c r="N81" i="3"/>
  <c r="K91" i="3"/>
  <c r="D83" i="3"/>
  <c r="D88" i="3" s="1"/>
  <c r="D92" i="3" s="1"/>
  <c r="K83" i="3"/>
  <c r="K88" i="3" s="1"/>
  <c r="K92" i="3" s="1"/>
  <c r="C87" i="3"/>
  <c r="C90" i="3" s="1"/>
  <c r="C92" i="3" s="1"/>
  <c r="J87" i="3"/>
  <c r="J90" i="3" s="1"/>
  <c r="J92" i="3" s="1"/>
  <c r="M81" i="3"/>
  <c r="M82" i="3"/>
  <c r="E83" i="3"/>
  <c r="E88" i="3" s="1"/>
  <c r="E91" i="3" s="1"/>
  <c r="I83" i="3"/>
  <c r="I88" i="3" s="1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I91" i="3" l="1"/>
  <c r="J91" i="3"/>
  <c r="D91" i="3"/>
  <c r="E92" i="3"/>
  <c r="I92" i="3"/>
  <c r="C91" i="3"/>
</calcChain>
</file>

<file path=xl/sharedStrings.xml><?xml version="1.0" encoding="utf-8"?>
<sst xmlns="http://schemas.openxmlformats.org/spreadsheetml/2006/main" count="275" uniqueCount="131">
  <si>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</si>
  <si>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</si>
  <si>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</si>
  <si>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</si>
  <si>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</si>
  <si>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</si>
  <si>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</si>
  <si>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</si>
  <si>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</si>
  <si>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</si>
  <si>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</si>
  <si>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</si>
  <si>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</si>
  <si>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</si>
  <si>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</si>
  <si>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</si>
  <si>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</si>
  <si>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</si>
  <si>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</si>
  <si>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</si>
  <si>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</si>
  <si>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</si>
  <si>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</si>
  <si>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</si>
  <si>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</si>
  <si>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</si>
  <si>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</si>
  <si>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</si>
  <si>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</si>
  <si>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</si>
  <si>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</si>
  <si>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</si>
  <si>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</si>
  <si>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</si>
  <si>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</si>
  <si>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</si>
  <si>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</si>
  <si>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</si>
  <si>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Чагода</t>
  </si>
  <si>
    <t xml:space="preserve"> 10 Чагода -Дедово поле ао</t>
  </si>
  <si>
    <t xml:space="preserve"> 10 Чагода Т 1 ап</t>
  </si>
  <si>
    <t xml:space="preserve"> 10 Чагода Т 2 ап</t>
  </si>
  <si>
    <t xml:space="preserve"> 10 Чагода ТСН 1 ао</t>
  </si>
  <si>
    <t xml:space="preserve"> 10 Чагода ТСН 2 ао</t>
  </si>
  <si>
    <t xml:space="preserve"> 10 Чагода-БСК ао</t>
  </si>
  <si>
    <t xml:space="preserve"> 10 Чагода-БСК ап</t>
  </si>
  <si>
    <t xml:space="preserve"> 10 Чагода-ДГР 1 ао</t>
  </si>
  <si>
    <t xml:space="preserve"> 10 Чагода-ДГР 2 ао</t>
  </si>
  <si>
    <t xml:space="preserve"> 10 Чагода-Котельная ао</t>
  </si>
  <si>
    <t xml:space="preserve"> 10 Чагода-Леспромхоз ао</t>
  </si>
  <si>
    <t xml:space="preserve"> 10 Чагода-Мегрино ао</t>
  </si>
  <si>
    <t xml:space="preserve"> 10 Чагода-Промзона ао</t>
  </si>
  <si>
    <t xml:space="preserve"> 10 Чагода-Пустынь ао</t>
  </si>
  <si>
    <t xml:space="preserve"> 10 Чагода-Ретранслятор ао</t>
  </si>
  <si>
    <t xml:space="preserve"> 10 Чагода-Сазоново ао</t>
  </si>
  <si>
    <t xml:space="preserve"> 10 Чагода-Стекло 2 ао</t>
  </si>
  <si>
    <t xml:space="preserve"> 10 Чагода-Стекло 2 ао RS</t>
  </si>
  <si>
    <t xml:space="preserve"> 10 Чагода-Стекло 3 ао</t>
  </si>
  <si>
    <t xml:space="preserve"> 10 Чагода-Стекло 3 ао RS</t>
  </si>
  <si>
    <t xml:space="preserve"> 10 Чагода-Стекло 4 ао</t>
  </si>
  <si>
    <t xml:space="preserve"> 10 Чагода-Стекло 4 ао RS</t>
  </si>
  <si>
    <t xml:space="preserve"> 10 Чагода-Стекло 5 ао</t>
  </si>
  <si>
    <t xml:space="preserve"> 10 Чагода-Стекло 5 ао RS</t>
  </si>
  <si>
    <t xml:space="preserve"> 10 Чагода-Стекло 6 ао</t>
  </si>
  <si>
    <t xml:space="preserve"> 10 Чагода-Стекло 6 ао RS</t>
  </si>
  <si>
    <t xml:space="preserve"> 10 Чагода-ЭТС 1 ао</t>
  </si>
  <si>
    <t xml:space="preserve"> 10 Чагода-ЭТС 2 ао</t>
  </si>
  <si>
    <t xml:space="preserve"> 10 Чагода-ЭТС 3 ао</t>
  </si>
  <si>
    <t xml:space="preserve"> 10 Чагода-ЭТС 4 ао</t>
  </si>
  <si>
    <t xml:space="preserve"> 110 Чагода Т 1 ап</t>
  </si>
  <si>
    <t xml:space="preserve"> 110 Чагода Т 2 ап</t>
  </si>
  <si>
    <t xml:space="preserve"> 110 Чагода-Бабаево ао</t>
  </si>
  <si>
    <t xml:space="preserve"> 110 Чагода-Кварц 1 ао</t>
  </si>
  <si>
    <t xml:space="preserve"> 110 Чагода-Кварц 2 ао</t>
  </si>
  <si>
    <t xml:space="preserve"> 110 Чагода-Кварц 2 ап</t>
  </si>
  <si>
    <t xml:space="preserve"> 110 Чагода-Покровское ао</t>
  </si>
  <si>
    <t xml:space="preserve"> 110 Чагода-Покровское ап</t>
  </si>
  <si>
    <t xml:space="preserve"> 110 Чагода-Чагода 1 ао</t>
  </si>
  <si>
    <t xml:space="preserve"> 110 Чагода-Чагода 1 ап</t>
  </si>
  <si>
    <t xml:space="preserve"> 35 Чагода Т 1 ап</t>
  </si>
  <si>
    <t xml:space="preserve"> 35 Чагода Т 2 ап</t>
  </si>
  <si>
    <t xml:space="preserve"> 35 Чагода-Сазоново ао</t>
  </si>
  <si>
    <t xml:space="preserve"> 35 Чагода-Сазоново ап</t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</si>
  <si>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</si>
  <si>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</si>
  <si>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</si>
  <si>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</si>
  <si>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</si>
  <si>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</si>
  <si>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</si>
  <si>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</si>
  <si>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</si>
  <si>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</si>
  <si>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</si>
  <si>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</si>
  <si>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</si>
  <si>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</si>
  <si>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</si>
  <si>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</si>
  <si>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</si>
  <si>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</si>
  <si>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</si>
  <si>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</si>
  <si>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</si>
  <si>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</si>
  <si>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</si>
  <si>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</si>
  <si>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</si>
  <si>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</si>
  <si>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</si>
  <si>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</si>
  <si>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</si>
  <si>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</si>
  <si>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</si>
  <si>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</si>
  <si>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</si>
  <si>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</si>
  <si>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</si>
  <si>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</si>
  <si>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</si>
  <si>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</si>
  <si>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</si>
  <si>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</si>
  <si>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</si>
  <si>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</si>
  <si>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P кз в, кВт</t>
  </si>
  <si>
    <t>P кз с, кВт</t>
  </si>
  <si>
    <t>P кз н, кВт</t>
  </si>
  <si>
    <t>Потери в трансформаторах в режимный день 20.06.2018 г. по                        ПС 110\35\10 Чагода</t>
  </si>
  <si>
    <t>Т2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</si>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</sst>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0" xfId="0" applyFont="1"/>
    <xf numFmtId="0" fontId="12" fillId="0" borderId="30" xfId="0" applyFont="1" applyFill="1" applyBorder="1" applyAlignment="1">
      <alignment horizontal="center"/>
    </xf>
    <xf numFmtId="0" fontId="0" fillId="0" borderId="0" xfId="0" applyFill="1" applyBorder="1" applyAlignment="1"/>
    <xf numFmtId="0" fontId="12" fillId="0" borderId="30" xfId="0" applyFont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4" borderId="26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5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0" fillId="4" borderId="29" xfId="0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166" fontId="2" fillId="0" borderId="0" xfId="0" applyNumberFormat="1" applyFont="1"/>
    <xf numFmtId="166" fontId="2" fillId="6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8"/>
  <sheetViews>
    <sheetView tabSelected="1" workbookViewId="0">
      <pane xSplit="1" ySplit="6" topLeftCell="AM7" activePane="bottomRight" state="frozen"/>
      <selection pane="topRight" activeCell="B1" sqref="B1"/>
      <selection pane="bottomLeft" activeCell="A7" sqref="A7"/>
      <selection pane="bottomRight" activeCell="AV19" sqref="AV1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34" t="s">
        <v>36</v>
      </c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Чагода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 t="s">
        <v>129</v>
      </c>
      <c r="AS5" s="35" t="s">
        <v>37</v>
      </c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39" t="s">
        <v>40</v>
      </c>
      <c r="D6" s="139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139" t="s">
        <v>81</v>
      </c>
      <c r="AS6" s="71" t="s">
        <v>82</v>
      </c>
      <c r="AT6" s="56" t="s">
        <v>130</v>
      </c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114</v>
      </c>
      <c r="C7" s="73">
        <v>3618</v>
      </c>
      <c r="D7" s="73">
        <v>3198</v>
      </c>
      <c r="E7" s="73">
        <v>2.4</v>
      </c>
      <c r="F7" s="73">
        <v>0</v>
      </c>
      <c r="G7" s="73">
        <v>0</v>
      </c>
      <c r="H7" s="73">
        <v>19.2</v>
      </c>
      <c r="I7" s="73">
        <v>0</v>
      </c>
      <c r="J7" s="73">
        <v>0</v>
      </c>
      <c r="K7" s="73">
        <v>3</v>
      </c>
      <c r="L7" s="73">
        <v>109.2</v>
      </c>
      <c r="M7" s="73">
        <v>63</v>
      </c>
      <c r="N7" s="73">
        <v>67.8</v>
      </c>
      <c r="O7" s="73">
        <v>27</v>
      </c>
      <c r="P7" s="73">
        <v>61.2</v>
      </c>
      <c r="Q7" s="73">
        <v>82.2</v>
      </c>
      <c r="R7" s="73">
        <v>36.800000000000004</v>
      </c>
      <c r="S7" s="73">
        <v>36.800000000000004</v>
      </c>
      <c r="T7" s="73">
        <v>2148</v>
      </c>
      <c r="U7" s="73">
        <v>2146</v>
      </c>
      <c r="V7" s="73">
        <v>1540</v>
      </c>
      <c r="W7" s="73">
        <v>1536</v>
      </c>
      <c r="X7" s="73">
        <v>1120.8</v>
      </c>
      <c r="Y7" s="73">
        <v>1120.8</v>
      </c>
      <c r="Z7" s="73">
        <v>912</v>
      </c>
      <c r="AA7" s="73">
        <v>912</v>
      </c>
      <c r="AB7" s="73">
        <v>167.4</v>
      </c>
      <c r="AC7" s="73">
        <v>12</v>
      </c>
      <c r="AD7" s="73">
        <v>0</v>
      </c>
      <c r="AE7" s="73">
        <v>382.40000000000003</v>
      </c>
      <c r="AF7" s="73">
        <v>3653.1</v>
      </c>
      <c r="AG7" s="73">
        <v>3560.7000000000003</v>
      </c>
      <c r="AH7" s="73">
        <v>0</v>
      </c>
      <c r="AI7" s="73">
        <v>0</v>
      </c>
      <c r="AJ7" s="73">
        <v>72.600000000000009</v>
      </c>
      <c r="AK7" s="73">
        <v>0</v>
      </c>
      <c r="AL7" s="73">
        <v>0</v>
      </c>
      <c r="AM7" s="73">
        <v>8903.4</v>
      </c>
      <c r="AN7" s="73">
        <v>1636.8</v>
      </c>
      <c r="AO7" s="73">
        <v>0</v>
      </c>
      <c r="AP7" s="73">
        <v>0</v>
      </c>
      <c r="AQ7" s="73">
        <v>0</v>
      </c>
      <c r="AR7" s="73">
        <v>333.2</v>
      </c>
      <c r="AS7" s="74">
        <v>0</v>
      </c>
      <c r="AT7" s="143">
        <f>(N7+P7+O7+Q7+S7+U7+W7+Y7+AC7+AD7+AE7+start3+AA7+AB7+L7+M7)/1000</f>
        <v>6.8377999999999997</v>
      </c>
    </row>
    <row r="8" spans="1:54" x14ac:dyDescent="0.2">
      <c r="A8" s="75" t="s">
        <v>4</v>
      </c>
      <c r="B8" s="76">
        <v>97.8</v>
      </c>
      <c r="C8" s="76">
        <v>3636</v>
      </c>
      <c r="D8" s="76">
        <v>3168</v>
      </c>
      <c r="E8" s="76">
        <v>2.1</v>
      </c>
      <c r="F8" s="76">
        <v>0</v>
      </c>
      <c r="G8" s="76">
        <v>0</v>
      </c>
      <c r="H8" s="76">
        <v>20.8</v>
      </c>
      <c r="I8" s="76">
        <v>0</v>
      </c>
      <c r="J8" s="76">
        <v>0</v>
      </c>
      <c r="K8" s="76">
        <v>3</v>
      </c>
      <c r="L8" s="76">
        <v>106.8</v>
      </c>
      <c r="M8" s="76">
        <v>58.5</v>
      </c>
      <c r="N8" s="76">
        <v>64.5</v>
      </c>
      <c r="O8" s="76">
        <v>24</v>
      </c>
      <c r="P8" s="76">
        <v>49.800000000000004</v>
      </c>
      <c r="Q8" s="76">
        <v>66</v>
      </c>
      <c r="R8" s="76">
        <v>33.6</v>
      </c>
      <c r="S8" s="76">
        <v>34</v>
      </c>
      <c r="T8" s="76">
        <v>2144</v>
      </c>
      <c r="U8" s="76">
        <v>2144</v>
      </c>
      <c r="V8" s="76">
        <v>1564</v>
      </c>
      <c r="W8" s="76">
        <v>1564</v>
      </c>
      <c r="X8" s="76">
        <v>1184.8</v>
      </c>
      <c r="Y8" s="76">
        <v>1185.6000000000001</v>
      </c>
      <c r="Z8" s="76">
        <v>960</v>
      </c>
      <c r="AA8" s="76">
        <v>959.4</v>
      </c>
      <c r="AB8" s="76">
        <v>150</v>
      </c>
      <c r="AC8" s="76">
        <v>10.200000000000001</v>
      </c>
      <c r="AD8" s="76">
        <v>0</v>
      </c>
      <c r="AE8" s="76">
        <v>324</v>
      </c>
      <c r="AF8" s="76">
        <v>3672.9</v>
      </c>
      <c r="AG8" s="76">
        <v>3547.5</v>
      </c>
      <c r="AH8" s="76">
        <v>0</v>
      </c>
      <c r="AI8" s="76">
        <v>0</v>
      </c>
      <c r="AJ8" s="76">
        <v>66</v>
      </c>
      <c r="AK8" s="76">
        <v>0</v>
      </c>
      <c r="AL8" s="76">
        <v>0</v>
      </c>
      <c r="AM8" s="76">
        <v>8863.8000000000011</v>
      </c>
      <c r="AN8" s="76">
        <v>1584</v>
      </c>
      <c r="AO8" s="76">
        <v>0</v>
      </c>
      <c r="AP8" s="76">
        <v>0</v>
      </c>
      <c r="AQ8" s="76">
        <v>0</v>
      </c>
      <c r="AR8" s="76">
        <v>345.8</v>
      </c>
      <c r="AS8" s="77">
        <v>0</v>
      </c>
      <c r="AT8" s="143">
        <f>(N8+P8+O8+Q8+S8+U8+W8+Y8+AC8+AD8+AE8+start3+AA8+AB8+L8+M8)/1000</f>
        <v>6.8548</v>
      </c>
    </row>
    <row r="9" spans="1:54" x14ac:dyDescent="0.2">
      <c r="A9" s="75" t="s">
        <v>5</v>
      </c>
      <c r="B9" s="76">
        <v>87.600000000000009</v>
      </c>
      <c r="C9" s="76">
        <v>3612</v>
      </c>
      <c r="D9" s="76">
        <v>3102</v>
      </c>
      <c r="E9" s="76">
        <v>2.4</v>
      </c>
      <c r="F9" s="76">
        <v>0</v>
      </c>
      <c r="G9" s="76">
        <v>0</v>
      </c>
      <c r="H9" s="76">
        <v>20.8</v>
      </c>
      <c r="I9" s="76">
        <v>0</v>
      </c>
      <c r="J9" s="76">
        <v>0</v>
      </c>
      <c r="K9" s="76">
        <v>3</v>
      </c>
      <c r="L9" s="76">
        <v>91.8</v>
      </c>
      <c r="M9" s="76">
        <v>57</v>
      </c>
      <c r="N9" s="76">
        <v>53.1</v>
      </c>
      <c r="O9" s="76">
        <v>21</v>
      </c>
      <c r="P9" s="76">
        <v>46.800000000000004</v>
      </c>
      <c r="Q9" s="76">
        <v>60.6</v>
      </c>
      <c r="R9" s="76">
        <v>29.6</v>
      </c>
      <c r="S9" s="76">
        <v>29.2</v>
      </c>
      <c r="T9" s="76">
        <v>2152</v>
      </c>
      <c r="U9" s="76">
        <v>2150</v>
      </c>
      <c r="V9" s="76">
        <v>1556</v>
      </c>
      <c r="W9" s="76">
        <v>1556</v>
      </c>
      <c r="X9" s="76">
        <v>1188.8</v>
      </c>
      <c r="Y9" s="76">
        <v>1188.4000000000001</v>
      </c>
      <c r="Z9" s="76">
        <v>950.4</v>
      </c>
      <c r="AA9" s="76">
        <v>950.4</v>
      </c>
      <c r="AB9" s="76">
        <v>144</v>
      </c>
      <c r="AC9" s="76">
        <v>6.6000000000000005</v>
      </c>
      <c r="AD9" s="76">
        <v>0</v>
      </c>
      <c r="AE9" s="76">
        <v>308</v>
      </c>
      <c r="AF9" s="76">
        <v>3653.1</v>
      </c>
      <c r="AG9" s="76">
        <v>3507.9</v>
      </c>
      <c r="AH9" s="76">
        <v>0</v>
      </c>
      <c r="AI9" s="76">
        <v>0</v>
      </c>
      <c r="AJ9" s="76">
        <v>59.4</v>
      </c>
      <c r="AK9" s="76">
        <v>0</v>
      </c>
      <c r="AL9" s="76">
        <v>0</v>
      </c>
      <c r="AM9" s="76">
        <v>8791.2000000000007</v>
      </c>
      <c r="AN9" s="76">
        <v>1584</v>
      </c>
      <c r="AO9" s="76">
        <v>0</v>
      </c>
      <c r="AP9" s="76">
        <v>0</v>
      </c>
      <c r="AQ9" s="76">
        <v>0</v>
      </c>
      <c r="AR9" s="76">
        <v>373.8</v>
      </c>
      <c r="AS9" s="77">
        <v>0</v>
      </c>
      <c r="AT9" s="143">
        <f>(N9+P9+O9+Q9+S9+U9+W9+Y9+AC9+AD9+AE9+start3+AA9+AB9+L9+M9)/1000</f>
        <v>6.7769000000000004</v>
      </c>
    </row>
    <row r="10" spans="1:54" x14ac:dyDescent="0.2">
      <c r="A10" s="140" t="s">
        <v>6</v>
      </c>
      <c r="B10" s="141">
        <v>79.2</v>
      </c>
      <c r="C10" s="141">
        <v>3522</v>
      </c>
      <c r="D10" s="141">
        <v>2952</v>
      </c>
      <c r="E10" s="141">
        <v>2.1</v>
      </c>
      <c r="F10" s="141">
        <v>0</v>
      </c>
      <c r="G10" s="141">
        <v>0</v>
      </c>
      <c r="H10" s="141">
        <v>19.2</v>
      </c>
      <c r="I10" s="141">
        <v>0</v>
      </c>
      <c r="J10" s="141">
        <v>0</v>
      </c>
      <c r="K10" s="141">
        <v>3</v>
      </c>
      <c r="L10" s="141">
        <v>87</v>
      </c>
      <c r="M10" s="141">
        <v>54</v>
      </c>
      <c r="N10" s="141">
        <v>45.6</v>
      </c>
      <c r="O10" s="141">
        <v>22.5</v>
      </c>
      <c r="P10" s="141">
        <v>48.6</v>
      </c>
      <c r="Q10" s="141">
        <v>61.2</v>
      </c>
      <c r="R10" s="141">
        <v>20.8</v>
      </c>
      <c r="S10" s="141">
        <v>20.8</v>
      </c>
      <c r="T10" s="141">
        <v>2136</v>
      </c>
      <c r="U10" s="141">
        <v>2138</v>
      </c>
      <c r="V10" s="141">
        <v>1536</v>
      </c>
      <c r="W10" s="141">
        <v>1540</v>
      </c>
      <c r="X10" s="141">
        <v>1128</v>
      </c>
      <c r="Y10" s="141">
        <v>1127.2</v>
      </c>
      <c r="Z10" s="141">
        <v>849.6</v>
      </c>
      <c r="AA10" s="141">
        <v>850.2</v>
      </c>
      <c r="AB10" s="141">
        <v>135</v>
      </c>
      <c r="AC10" s="141">
        <v>7.2</v>
      </c>
      <c r="AD10" s="141">
        <v>0</v>
      </c>
      <c r="AE10" s="141">
        <v>292</v>
      </c>
      <c r="AF10" s="141">
        <v>3557.4</v>
      </c>
      <c r="AG10" s="141">
        <v>3346.2000000000003</v>
      </c>
      <c r="AH10" s="141">
        <v>0</v>
      </c>
      <c r="AI10" s="141">
        <v>0</v>
      </c>
      <c r="AJ10" s="141">
        <v>52.800000000000004</v>
      </c>
      <c r="AK10" s="141">
        <v>0</v>
      </c>
      <c r="AL10" s="141">
        <v>0</v>
      </c>
      <c r="AM10" s="141">
        <v>8494.2000000000007</v>
      </c>
      <c r="AN10" s="141">
        <v>1544.4</v>
      </c>
      <c r="AO10" s="141">
        <v>0</v>
      </c>
      <c r="AP10" s="141">
        <v>0</v>
      </c>
      <c r="AQ10" s="141">
        <v>0</v>
      </c>
      <c r="AR10" s="141">
        <v>357</v>
      </c>
      <c r="AS10" s="142">
        <v>0</v>
      </c>
      <c r="AT10" s="144">
        <f>(N10+P10+O10+Q10+S10+U10+W10+Y10+AC10+AD10+AE10+start3+AA10+AB10+L10+M10)/1000</f>
        <v>6.5432999999999995</v>
      </c>
    </row>
    <row r="11" spans="1:54" x14ac:dyDescent="0.2">
      <c r="A11" s="75" t="s">
        <v>7</v>
      </c>
      <c r="B11" s="76">
        <v>75</v>
      </c>
      <c r="C11" s="76">
        <v>3438</v>
      </c>
      <c r="D11" s="76">
        <v>2928</v>
      </c>
      <c r="E11" s="76">
        <v>2.1</v>
      </c>
      <c r="F11" s="76">
        <v>0</v>
      </c>
      <c r="G11" s="76">
        <v>0</v>
      </c>
      <c r="H11" s="76">
        <v>20.8</v>
      </c>
      <c r="I11" s="76">
        <v>0</v>
      </c>
      <c r="J11" s="76">
        <v>0</v>
      </c>
      <c r="K11" s="76">
        <v>3</v>
      </c>
      <c r="L11" s="76">
        <v>94.8</v>
      </c>
      <c r="M11" s="76">
        <v>58.5</v>
      </c>
      <c r="N11" s="76">
        <v>46.800000000000004</v>
      </c>
      <c r="O11" s="76">
        <v>19.5</v>
      </c>
      <c r="P11" s="76">
        <v>49.800000000000004</v>
      </c>
      <c r="Q11" s="76">
        <v>61.2</v>
      </c>
      <c r="R11" s="76">
        <v>20.8</v>
      </c>
      <c r="S11" s="76">
        <v>20.8</v>
      </c>
      <c r="T11" s="76">
        <v>2132</v>
      </c>
      <c r="U11" s="76">
        <v>2130</v>
      </c>
      <c r="V11" s="76">
        <v>1540</v>
      </c>
      <c r="W11" s="76">
        <v>1538</v>
      </c>
      <c r="X11" s="76">
        <v>1060</v>
      </c>
      <c r="Y11" s="76">
        <v>1060.8</v>
      </c>
      <c r="Z11" s="76">
        <v>798</v>
      </c>
      <c r="AA11" s="76">
        <v>797.4</v>
      </c>
      <c r="AB11" s="76">
        <v>132.6</v>
      </c>
      <c r="AC11" s="76">
        <v>10.8</v>
      </c>
      <c r="AD11" s="76">
        <v>0</v>
      </c>
      <c r="AE11" s="76">
        <v>295.2</v>
      </c>
      <c r="AF11" s="76">
        <v>3474.9</v>
      </c>
      <c r="AG11" s="76">
        <v>3267</v>
      </c>
      <c r="AH11" s="76">
        <v>0</v>
      </c>
      <c r="AI11" s="76">
        <v>0</v>
      </c>
      <c r="AJ11" s="76">
        <v>59.4</v>
      </c>
      <c r="AK11" s="76">
        <v>0</v>
      </c>
      <c r="AL11" s="76">
        <v>0</v>
      </c>
      <c r="AM11" s="76">
        <v>8322.6</v>
      </c>
      <c r="AN11" s="76">
        <v>1537.8</v>
      </c>
      <c r="AO11" s="76">
        <v>0</v>
      </c>
      <c r="AP11" s="76">
        <v>0</v>
      </c>
      <c r="AQ11" s="76">
        <v>0</v>
      </c>
      <c r="AR11" s="76">
        <v>310.8</v>
      </c>
      <c r="AS11" s="77">
        <v>0</v>
      </c>
      <c r="AT11" s="143">
        <f>(N11+P11+O11+Q11+S11+U11+W11+Y11+AC11+AD11+AE11+start3+AA11+AB11+L11+M11)/1000</f>
        <v>6.4302000000000001</v>
      </c>
    </row>
    <row r="12" spans="1:54" x14ac:dyDescent="0.2">
      <c r="A12" s="75" t="s">
        <v>8</v>
      </c>
      <c r="B12" s="76">
        <v>86.4</v>
      </c>
      <c r="C12" s="76">
        <v>3498</v>
      </c>
      <c r="D12" s="76">
        <v>2946</v>
      </c>
      <c r="E12" s="76">
        <v>2.4</v>
      </c>
      <c r="F12" s="76">
        <v>0</v>
      </c>
      <c r="G12" s="76">
        <v>0</v>
      </c>
      <c r="H12" s="76">
        <v>19.2</v>
      </c>
      <c r="I12" s="76">
        <v>0</v>
      </c>
      <c r="J12" s="76">
        <v>0</v>
      </c>
      <c r="K12" s="76">
        <v>3</v>
      </c>
      <c r="L12" s="76">
        <v>90</v>
      </c>
      <c r="M12" s="76">
        <v>93</v>
      </c>
      <c r="N12" s="76">
        <v>55.800000000000004</v>
      </c>
      <c r="O12" s="76">
        <v>25.5</v>
      </c>
      <c r="P12" s="76">
        <v>51</v>
      </c>
      <c r="Q12" s="76">
        <v>70.2</v>
      </c>
      <c r="R12" s="76">
        <v>18.400000000000002</v>
      </c>
      <c r="S12" s="76">
        <v>18.8</v>
      </c>
      <c r="T12" s="76">
        <v>2152</v>
      </c>
      <c r="U12" s="76">
        <v>2152</v>
      </c>
      <c r="V12" s="76">
        <v>1532</v>
      </c>
      <c r="W12" s="76">
        <v>1532</v>
      </c>
      <c r="X12" s="76">
        <v>1063.2</v>
      </c>
      <c r="Y12" s="76">
        <v>1063.5999999999999</v>
      </c>
      <c r="Z12" s="76">
        <v>795.6</v>
      </c>
      <c r="AA12" s="76">
        <v>796.2</v>
      </c>
      <c r="AB12" s="76">
        <v>143.4</v>
      </c>
      <c r="AC12" s="76">
        <v>10.8</v>
      </c>
      <c r="AD12" s="76">
        <v>0</v>
      </c>
      <c r="AE12" s="76">
        <v>295.2</v>
      </c>
      <c r="AF12" s="76">
        <v>3537.6</v>
      </c>
      <c r="AG12" s="76">
        <v>3412.2000000000003</v>
      </c>
      <c r="AH12" s="76">
        <v>0</v>
      </c>
      <c r="AI12" s="76">
        <v>0</v>
      </c>
      <c r="AJ12" s="76">
        <v>52.800000000000004</v>
      </c>
      <c r="AK12" s="76">
        <v>0</v>
      </c>
      <c r="AL12" s="76">
        <v>0</v>
      </c>
      <c r="AM12" s="76">
        <v>8560.2000000000007</v>
      </c>
      <c r="AN12" s="76">
        <v>1570.8</v>
      </c>
      <c r="AO12" s="76">
        <v>0</v>
      </c>
      <c r="AP12" s="76">
        <v>0</v>
      </c>
      <c r="AQ12" s="76">
        <v>0</v>
      </c>
      <c r="AR12" s="76">
        <v>424.2</v>
      </c>
      <c r="AS12" s="77">
        <v>0</v>
      </c>
      <c r="AT12" s="143">
        <f>(N12+P12+O12+Q12+S12+U12+W12+Y12+AC12+AD12+AE12+start3+AA12+AB12+L12+M12)/1000</f>
        <v>6.511499999999999</v>
      </c>
    </row>
    <row r="13" spans="1:54" x14ac:dyDescent="0.2">
      <c r="A13" s="75" t="s">
        <v>9</v>
      </c>
      <c r="B13" s="76">
        <v>123.60000000000001</v>
      </c>
      <c r="C13" s="76">
        <v>3588</v>
      </c>
      <c r="D13" s="76">
        <v>3216</v>
      </c>
      <c r="E13" s="76">
        <v>2.1</v>
      </c>
      <c r="F13" s="76">
        <v>0</v>
      </c>
      <c r="G13" s="76">
        <v>0</v>
      </c>
      <c r="H13" s="76">
        <v>20.8</v>
      </c>
      <c r="I13" s="76">
        <v>0</v>
      </c>
      <c r="J13" s="76">
        <v>0</v>
      </c>
      <c r="K13" s="76">
        <v>3</v>
      </c>
      <c r="L13" s="76">
        <v>117</v>
      </c>
      <c r="M13" s="76">
        <v>109.5</v>
      </c>
      <c r="N13" s="76">
        <v>58.5</v>
      </c>
      <c r="O13" s="76">
        <v>43.5</v>
      </c>
      <c r="P13" s="76">
        <v>100.2</v>
      </c>
      <c r="Q13" s="76">
        <v>111</v>
      </c>
      <c r="R13" s="76">
        <v>19.2</v>
      </c>
      <c r="S13" s="76">
        <v>18.8</v>
      </c>
      <c r="T13" s="76">
        <v>2152</v>
      </c>
      <c r="U13" s="76">
        <v>2154</v>
      </c>
      <c r="V13" s="76">
        <v>1548</v>
      </c>
      <c r="W13" s="76">
        <v>1548</v>
      </c>
      <c r="X13" s="76">
        <v>1058.4000000000001</v>
      </c>
      <c r="Y13" s="76">
        <v>1058</v>
      </c>
      <c r="Z13" s="76">
        <v>799.2</v>
      </c>
      <c r="AA13" s="76">
        <v>798.6</v>
      </c>
      <c r="AB13" s="76">
        <v>179.4</v>
      </c>
      <c r="AC13" s="76">
        <v>5.4</v>
      </c>
      <c r="AD13" s="76">
        <v>0</v>
      </c>
      <c r="AE13" s="76">
        <v>412</v>
      </c>
      <c r="AF13" s="76">
        <v>3626.7000000000003</v>
      </c>
      <c r="AG13" s="76">
        <v>3719.1</v>
      </c>
      <c r="AH13" s="76">
        <v>0</v>
      </c>
      <c r="AI13" s="76">
        <v>6.6000000000000005</v>
      </c>
      <c r="AJ13" s="76">
        <v>52.800000000000004</v>
      </c>
      <c r="AK13" s="76">
        <v>0</v>
      </c>
      <c r="AL13" s="76">
        <v>0</v>
      </c>
      <c r="AM13" s="76">
        <v>8989.2000000000007</v>
      </c>
      <c r="AN13" s="76">
        <v>1597.2</v>
      </c>
      <c r="AO13" s="76">
        <v>0</v>
      </c>
      <c r="AP13" s="76">
        <v>0</v>
      </c>
      <c r="AQ13" s="76">
        <v>0</v>
      </c>
      <c r="AR13" s="76">
        <v>470.40000000000003</v>
      </c>
      <c r="AS13" s="77">
        <v>0</v>
      </c>
      <c r="AT13" s="143">
        <f>(N13+P13+O13+Q13+S13+U13+W13+Y13+AC13+AD13+AE13+start3+AA13+AB13+L13+M13)/1000</f>
        <v>6.8278999999999996</v>
      </c>
    </row>
    <row r="14" spans="1:54" x14ac:dyDescent="0.2">
      <c r="A14" s="75" t="s">
        <v>10</v>
      </c>
      <c r="B14" s="76">
        <v>163.80000000000001</v>
      </c>
      <c r="C14" s="76">
        <v>3714</v>
      </c>
      <c r="D14" s="76">
        <v>3426</v>
      </c>
      <c r="E14" s="76">
        <v>2.1</v>
      </c>
      <c r="F14" s="76">
        <v>0</v>
      </c>
      <c r="G14" s="76">
        <v>0</v>
      </c>
      <c r="H14" s="76">
        <v>19.2</v>
      </c>
      <c r="I14" s="76">
        <v>0</v>
      </c>
      <c r="J14" s="76">
        <v>0</v>
      </c>
      <c r="K14" s="76">
        <v>3</v>
      </c>
      <c r="L14" s="76">
        <v>145.20000000000002</v>
      </c>
      <c r="M14" s="76">
        <v>127.5</v>
      </c>
      <c r="N14" s="76">
        <v>63</v>
      </c>
      <c r="O14" s="76">
        <v>34.5</v>
      </c>
      <c r="P14" s="76">
        <v>109.8</v>
      </c>
      <c r="Q14" s="76">
        <v>136.80000000000001</v>
      </c>
      <c r="R14" s="76">
        <v>27.2</v>
      </c>
      <c r="S14" s="76">
        <v>27.6</v>
      </c>
      <c r="T14" s="76">
        <v>2160</v>
      </c>
      <c r="U14" s="76">
        <v>2158</v>
      </c>
      <c r="V14" s="76">
        <v>1556</v>
      </c>
      <c r="W14" s="76">
        <v>1552</v>
      </c>
      <c r="X14" s="76">
        <v>1058.4000000000001</v>
      </c>
      <c r="Y14" s="76">
        <v>1058</v>
      </c>
      <c r="Z14" s="76">
        <v>782.4</v>
      </c>
      <c r="AA14" s="76">
        <v>782.4</v>
      </c>
      <c r="AB14" s="76">
        <v>267.60000000000002</v>
      </c>
      <c r="AC14" s="76">
        <v>11.4</v>
      </c>
      <c r="AD14" s="76">
        <v>0</v>
      </c>
      <c r="AE14" s="76">
        <v>539.20000000000005</v>
      </c>
      <c r="AF14" s="76">
        <v>3755.4</v>
      </c>
      <c r="AG14" s="76">
        <v>3986.4</v>
      </c>
      <c r="AH14" s="76">
        <v>0</v>
      </c>
      <c r="AI14" s="76">
        <v>0</v>
      </c>
      <c r="AJ14" s="76">
        <v>52.800000000000004</v>
      </c>
      <c r="AK14" s="76">
        <v>0</v>
      </c>
      <c r="AL14" s="76">
        <v>0</v>
      </c>
      <c r="AM14" s="76">
        <v>9464.4</v>
      </c>
      <c r="AN14" s="76">
        <v>1689.6000000000001</v>
      </c>
      <c r="AO14" s="76">
        <v>0</v>
      </c>
      <c r="AP14" s="76">
        <v>0</v>
      </c>
      <c r="AQ14" s="76">
        <v>0</v>
      </c>
      <c r="AR14" s="76">
        <v>516.6</v>
      </c>
      <c r="AS14" s="77">
        <v>0</v>
      </c>
      <c r="AT14" s="143">
        <f>(N14+P14+O14+Q14+S14+U14+W14+Y14+AC14+AD14+AE14+start3+AA14+AB14+L14+M14)/1000</f>
        <v>7.1269999999999989</v>
      </c>
    </row>
    <row r="15" spans="1:54" x14ac:dyDescent="0.2">
      <c r="A15" s="75" t="s">
        <v>11</v>
      </c>
      <c r="B15" s="76">
        <v>169.8</v>
      </c>
      <c r="C15" s="76">
        <v>3774</v>
      </c>
      <c r="D15" s="76">
        <v>3630</v>
      </c>
      <c r="E15" s="76">
        <v>2.4</v>
      </c>
      <c r="F15" s="76">
        <v>0</v>
      </c>
      <c r="G15" s="76">
        <v>0</v>
      </c>
      <c r="H15" s="76">
        <v>20.8</v>
      </c>
      <c r="I15" s="76">
        <v>0</v>
      </c>
      <c r="J15" s="76">
        <v>0</v>
      </c>
      <c r="K15" s="76">
        <v>3</v>
      </c>
      <c r="L15" s="76">
        <v>142.80000000000001</v>
      </c>
      <c r="M15" s="76">
        <v>123</v>
      </c>
      <c r="N15" s="76">
        <v>66.599999999999994</v>
      </c>
      <c r="O15" s="76">
        <v>45</v>
      </c>
      <c r="P15" s="76">
        <v>102.60000000000001</v>
      </c>
      <c r="Q15" s="76">
        <v>130.19999999999999</v>
      </c>
      <c r="R15" s="76">
        <v>50.4</v>
      </c>
      <c r="S15" s="76">
        <v>50</v>
      </c>
      <c r="T15" s="76">
        <v>2164</v>
      </c>
      <c r="U15" s="76">
        <v>2166</v>
      </c>
      <c r="V15" s="76">
        <v>1608</v>
      </c>
      <c r="W15" s="76">
        <v>1604</v>
      </c>
      <c r="X15" s="76">
        <v>1054.4000000000001</v>
      </c>
      <c r="Y15" s="76">
        <v>1054.4000000000001</v>
      </c>
      <c r="Z15" s="76">
        <v>844.80000000000007</v>
      </c>
      <c r="AA15" s="76">
        <v>845.4</v>
      </c>
      <c r="AB15" s="76">
        <v>303</v>
      </c>
      <c r="AC15" s="76">
        <v>11.4</v>
      </c>
      <c r="AD15" s="76">
        <v>0</v>
      </c>
      <c r="AE15" s="76">
        <v>623.20000000000005</v>
      </c>
      <c r="AF15" s="76">
        <v>3814.8</v>
      </c>
      <c r="AG15" s="76">
        <v>4191</v>
      </c>
      <c r="AH15" s="76">
        <v>0</v>
      </c>
      <c r="AI15" s="76">
        <v>0</v>
      </c>
      <c r="AJ15" s="76">
        <v>52.800000000000004</v>
      </c>
      <c r="AK15" s="76">
        <v>0</v>
      </c>
      <c r="AL15" s="76">
        <v>0</v>
      </c>
      <c r="AM15" s="76">
        <v>9820.8000000000011</v>
      </c>
      <c r="AN15" s="76">
        <v>1775.4</v>
      </c>
      <c r="AO15" s="76">
        <v>0</v>
      </c>
      <c r="AP15" s="76">
        <v>0</v>
      </c>
      <c r="AQ15" s="76">
        <v>0</v>
      </c>
      <c r="AR15" s="76">
        <v>522.20000000000005</v>
      </c>
      <c r="AS15" s="77">
        <v>0</v>
      </c>
      <c r="AT15" s="143">
        <f>(N15+P15+O15+Q15+S15+U15+W15+Y15+AC15+AD15+AE15+start3+AA15+AB15+L15+M15)/1000</f>
        <v>7.3815999999999988</v>
      </c>
    </row>
    <row r="16" spans="1:54" x14ac:dyDescent="0.2">
      <c r="A16" s="140" t="s">
        <v>12</v>
      </c>
      <c r="B16" s="141">
        <v>167.4</v>
      </c>
      <c r="C16" s="141">
        <v>3786</v>
      </c>
      <c r="D16" s="141">
        <v>3600</v>
      </c>
      <c r="E16" s="141">
        <v>2.1</v>
      </c>
      <c r="F16" s="141">
        <v>0</v>
      </c>
      <c r="G16" s="141">
        <v>0</v>
      </c>
      <c r="H16" s="141">
        <v>19.2</v>
      </c>
      <c r="I16" s="141">
        <v>0</v>
      </c>
      <c r="J16" s="141">
        <v>0</v>
      </c>
      <c r="K16" s="141">
        <v>3</v>
      </c>
      <c r="L16" s="141">
        <v>177</v>
      </c>
      <c r="M16" s="141">
        <v>97.5</v>
      </c>
      <c r="N16" s="141">
        <v>81.900000000000006</v>
      </c>
      <c r="O16" s="141">
        <v>45</v>
      </c>
      <c r="P16" s="141">
        <v>99</v>
      </c>
      <c r="Q16" s="141">
        <v>121.8</v>
      </c>
      <c r="R16" s="141">
        <v>52.800000000000004</v>
      </c>
      <c r="S16" s="141">
        <v>52.800000000000004</v>
      </c>
      <c r="T16" s="141">
        <v>2172</v>
      </c>
      <c r="U16" s="141">
        <v>2170</v>
      </c>
      <c r="V16" s="141">
        <v>1488</v>
      </c>
      <c r="W16" s="141">
        <v>1508</v>
      </c>
      <c r="X16" s="141">
        <v>1044.8</v>
      </c>
      <c r="Y16" s="141">
        <v>1045.2</v>
      </c>
      <c r="Z16" s="141">
        <v>882</v>
      </c>
      <c r="AA16" s="141">
        <v>882</v>
      </c>
      <c r="AB16" s="141">
        <v>301.2</v>
      </c>
      <c r="AC16" s="141">
        <v>10.200000000000001</v>
      </c>
      <c r="AD16" s="141">
        <v>0</v>
      </c>
      <c r="AE16" s="141">
        <v>680.80000000000007</v>
      </c>
      <c r="AF16" s="141">
        <v>3821.4</v>
      </c>
      <c r="AG16" s="141">
        <v>4151.3999999999996</v>
      </c>
      <c r="AH16" s="141">
        <v>0</v>
      </c>
      <c r="AI16" s="141">
        <v>0</v>
      </c>
      <c r="AJ16" s="141">
        <v>59.4</v>
      </c>
      <c r="AK16" s="141">
        <v>0</v>
      </c>
      <c r="AL16" s="141">
        <v>0</v>
      </c>
      <c r="AM16" s="141">
        <v>9814.2000000000007</v>
      </c>
      <c r="AN16" s="141">
        <v>1801.8</v>
      </c>
      <c r="AO16" s="141">
        <v>0</v>
      </c>
      <c r="AP16" s="141">
        <v>0</v>
      </c>
      <c r="AQ16" s="141">
        <v>0</v>
      </c>
      <c r="AR16" s="141">
        <v>515.20000000000005</v>
      </c>
      <c r="AS16" s="142">
        <v>0</v>
      </c>
      <c r="AT16" s="144">
        <f>(N16+P16+O16+Q16+S16+U16+W16+Y16+AC16+AD16+AE16+start3+AA16+AB16+L16+M16)/1000</f>
        <v>7.3864000000000001</v>
      </c>
    </row>
    <row r="17" spans="1:46" x14ac:dyDescent="0.2">
      <c r="A17" s="75" t="s">
        <v>13</v>
      </c>
      <c r="B17" s="76">
        <v>159.6</v>
      </c>
      <c r="C17" s="76">
        <v>3798</v>
      </c>
      <c r="D17" s="76">
        <v>3510</v>
      </c>
      <c r="E17" s="76">
        <v>2.1</v>
      </c>
      <c r="F17" s="76">
        <v>0</v>
      </c>
      <c r="G17" s="76">
        <v>0</v>
      </c>
      <c r="H17" s="76">
        <v>20.8</v>
      </c>
      <c r="I17" s="76">
        <v>0</v>
      </c>
      <c r="J17" s="76">
        <v>0</v>
      </c>
      <c r="K17" s="76">
        <v>3</v>
      </c>
      <c r="L17" s="76">
        <v>160.20000000000002</v>
      </c>
      <c r="M17" s="76">
        <v>84</v>
      </c>
      <c r="N17" s="76">
        <v>72.600000000000009</v>
      </c>
      <c r="O17" s="76">
        <v>40.5</v>
      </c>
      <c r="P17" s="76">
        <v>105</v>
      </c>
      <c r="Q17" s="76">
        <v>121.2</v>
      </c>
      <c r="R17" s="76">
        <v>58.4</v>
      </c>
      <c r="S17" s="76">
        <v>58.4</v>
      </c>
      <c r="T17" s="76">
        <v>2176</v>
      </c>
      <c r="U17" s="76">
        <v>2176</v>
      </c>
      <c r="V17" s="76">
        <v>1428</v>
      </c>
      <c r="W17" s="76">
        <v>1420</v>
      </c>
      <c r="X17" s="76">
        <v>1076</v>
      </c>
      <c r="Y17" s="76">
        <v>1075.5999999999999</v>
      </c>
      <c r="Z17" s="76">
        <v>925.2</v>
      </c>
      <c r="AA17" s="76">
        <v>924.6</v>
      </c>
      <c r="AB17" s="76">
        <v>302.40000000000003</v>
      </c>
      <c r="AC17" s="76">
        <v>7.2</v>
      </c>
      <c r="AD17" s="76">
        <v>0</v>
      </c>
      <c r="AE17" s="76">
        <v>628.80000000000007</v>
      </c>
      <c r="AF17" s="76">
        <v>3837.9</v>
      </c>
      <c r="AG17" s="76">
        <v>3993</v>
      </c>
      <c r="AH17" s="76">
        <v>0</v>
      </c>
      <c r="AI17" s="76">
        <v>0</v>
      </c>
      <c r="AJ17" s="76">
        <v>59.4</v>
      </c>
      <c r="AK17" s="76">
        <v>0</v>
      </c>
      <c r="AL17" s="76">
        <v>0</v>
      </c>
      <c r="AM17" s="76">
        <v>9114.6</v>
      </c>
      <c r="AN17" s="76">
        <v>1234.2</v>
      </c>
      <c r="AO17" s="76">
        <v>0</v>
      </c>
      <c r="AP17" s="76">
        <v>0</v>
      </c>
      <c r="AQ17" s="76">
        <v>0</v>
      </c>
      <c r="AR17" s="76">
        <v>448</v>
      </c>
      <c r="AS17" s="77">
        <v>0</v>
      </c>
      <c r="AT17" s="143">
        <f>(N17+P17+O17+Q17+S17+U17+W17+Y17+AC17+AD17+AE17+start3+AA17+AB17+L17+M17)/1000</f>
        <v>7.2904999999999989</v>
      </c>
    </row>
    <row r="18" spans="1:46" x14ac:dyDescent="0.2">
      <c r="A18" s="75" t="s">
        <v>14</v>
      </c>
      <c r="B18" s="76">
        <v>152.4</v>
      </c>
      <c r="C18" s="76">
        <v>3828</v>
      </c>
      <c r="D18" s="76">
        <v>3624</v>
      </c>
      <c r="E18" s="76">
        <v>2.1</v>
      </c>
      <c r="F18" s="76">
        <v>0</v>
      </c>
      <c r="G18" s="76">
        <v>0</v>
      </c>
      <c r="H18" s="76">
        <v>19.2</v>
      </c>
      <c r="I18" s="76">
        <v>0</v>
      </c>
      <c r="J18" s="76">
        <v>0</v>
      </c>
      <c r="K18" s="76">
        <v>3</v>
      </c>
      <c r="L18" s="76">
        <v>165</v>
      </c>
      <c r="M18" s="76">
        <v>79.5</v>
      </c>
      <c r="N18" s="76">
        <v>73.5</v>
      </c>
      <c r="O18" s="76">
        <v>48</v>
      </c>
      <c r="P18" s="76">
        <v>97.2</v>
      </c>
      <c r="Q18" s="76">
        <v>114.60000000000001</v>
      </c>
      <c r="R18" s="76">
        <v>64</v>
      </c>
      <c r="S18" s="76">
        <v>64</v>
      </c>
      <c r="T18" s="76">
        <v>2156</v>
      </c>
      <c r="U18" s="76">
        <v>2160</v>
      </c>
      <c r="V18" s="76">
        <v>1572</v>
      </c>
      <c r="W18" s="76">
        <v>1558</v>
      </c>
      <c r="X18" s="76">
        <v>1123.2</v>
      </c>
      <c r="Y18" s="76">
        <v>1123.2</v>
      </c>
      <c r="Z18" s="76">
        <v>918</v>
      </c>
      <c r="AA18" s="76">
        <v>918.6</v>
      </c>
      <c r="AB18" s="76">
        <v>300</v>
      </c>
      <c r="AC18" s="76">
        <v>8.4</v>
      </c>
      <c r="AD18" s="76">
        <v>0</v>
      </c>
      <c r="AE18" s="76">
        <v>612</v>
      </c>
      <c r="AF18" s="76">
        <v>3867.6</v>
      </c>
      <c r="AG18" s="76">
        <v>4052.4</v>
      </c>
      <c r="AH18" s="76">
        <v>0</v>
      </c>
      <c r="AI18" s="76">
        <v>0</v>
      </c>
      <c r="AJ18" s="76">
        <v>59.4</v>
      </c>
      <c r="AK18" s="76">
        <v>0</v>
      </c>
      <c r="AL18" s="76">
        <v>0</v>
      </c>
      <c r="AM18" s="76">
        <v>8850.6</v>
      </c>
      <c r="AN18" s="76">
        <v>884.4</v>
      </c>
      <c r="AO18" s="76">
        <v>0</v>
      </c>
      <c r="AP18" s="76">
        <v>0</v>
      </c>
      <c r="AQ18" s="76">
        <v>0</v>
      </c>
      <c r="AR18" s="76">
        <v>392</v>
      </c>
      <c r="AS18" s="77">
        <v>0</v>
      </c>
      <c r="AT18" s="143">
        <f>(N18+P18+O18+Q18+S18+U18+W18+Y18+AC18+AD18+AE18+start3+AA18+AB18+L18+M18)/1000</f>
        <v>7.4359999999999999</v>
      </c>
    </row>
    <row r="19" spans="1:46" x14ac:dyDescent="0.2">
      <c r="A19" s="75" t="s">
        <v>15</v>
      </c>
      <c r="B19" s="76">
        <v>159.6</v>
      </c>
      <c r="C19" s="76">
        <v>3618</v>
      </c>
      <c r="D19" s="76">
        <v>3354</v>
      </c>
      <c r="E19" s="76">
        <v>2.1</v>
      </c>
      <c r="F19" s="76">
        <v>0</v>
      </c>
      <c r="G19" s="76">
        <v>0</v>
      </c>
      <c r="H19" s="76">
        <v>11.200000000000001</v>
      </c>
      <c r="I19" s="76">
        <v>0</v>
      </c>
      <c r="J19" s="76">
        <v>0</v>
      </c>
      <c r="K19" s="76">
        <v>3</v>
      </c>
      <c r="L19" s="76">
        <v>151.20000000000002</v>
      </c>
      <c r="M19" s="76">
        <v>94.5</v>
      </c>
      <c r="N19" s="76">
        <v>77.100000000000009</v>
      </c>
      <c r="O19" s="76">
        <v>37.5</v>
      </c>
      <c r="P19" s="76">
        <v>93.600000000000009</v>
      </c>
      <c r="Q19" s="76">
        <v>126</v>
      </c>
      <c r="R19" s="76">
        <v>44.800000000000004</v>
      </c>
      <c r="S19" s="76">
        <v>44.4</v>
      </c>
      <c r="T19" s="76">
        <v>2060</v>
      </c>
      <c r="U19" s="76">
        <v>2056</v>
      </c>
      <c r="V19" s="76">
        <v>1516</v>
      </c>
      <c r="W19" s="76">
        <v>1528</v>
      </c>
      <c r="X19" s="76">
        <v>1007.2</v>
      </c>
      <c r="Y19" s="76">
        <v>1006.8000000000001</v>
      </c>
      <c r="Z19" s="76">
        <v>740.4</v>
      </c>
      <c r="AA19" s="76">
        <v>739.80000000000007</v>
      </c>
      <c r="AB19" s="76">
        <v>295.2</v>
      </c>
      <c r="AC19" s="76">
        <v>9.6</v>
      </c>
      <c r="AD19" s="76">
        <v>0</v>
      </c>
      <c r="AE19" s="76">
        <v>585.6</v>
      </c>
      <c r="AF19" s="76">
        <v>3649.8</v>
      </c>
      <c r="AG19" s="76">
        <v>3801.6</v>
      </c>
      <c r="AH19" s="76">
        <v>0</v>
      </c>
      <c r="AI19" s="76">
        <v>0</v>
      </c>
      <c r="AJ19" s="76">
        <v>59.4</v>
      </c>
      <c r="AK19" s="76">
        <v>0</v>
      </c>
      <c r="AL19" s="76">
        <v>0</v>
      </c>
      <c r="AM19" s="76">
        <v>9028.8000000000011</v>
      </c>
      <c r="AN19" s="76">
        <v>1537.8</v>
      </c>
      <c r="AO19" s="76">
        <v>0</v>
      </c>
      <c r="AP19" s="76">
        <v>0</v>
      </c>
      <c r="AQ19" s="76">
        <v>0</v>
      </c>
      <c r="AR19" s="76">
        <v>407.40000000000003</v>
      </c>
      <c r="AS19" s="77">
        <v>0</v>
      </c>
      <c r="AT19" s="143">
        <f>(N19+P19+O19+Q19+S19+U19+W19+Y19+AC19+AD19+AE19+start3+AA19+AB19+L19+M19)/1000</f>
        <v>6.9592999999999998</v>
      </c>
    </row>
    <row r="20" spans="1:46" x14ac:dyDescent="0.2">
      <c r="A20" s="75" t="s">
        <v>16</v>
      </c>
      <c r="B20" s="76">
        <v>173.4</v>
      </c>
      <c r="C20" s="76">
        <v>3780</v>
      </c>
      <c r="D20" s="76">
        <v>3672</v>
      </c>
      <c r="E20" s="76">
        <v>2.4</v>
      </c>
      <c r="F20" s="76">
        <v>0</v>
      </c>
      <c r="G20" s="76">
        <v>0</v>
      </c>
      <c r="H20" s="76">
        <v>12.8</v>
      </c>
      <c r="I20" s="76">
        <v>0</v>
      </c>
      <c r="J20" s="76">
        <v>0</v>
      </c>
      <c r="K20" s="76">
        <v>3</v>
      </c>
      <c r="L20" s="76">
        <v>178.8</v>
      </c>
      <c r="M20" s="76">
        <v>93</v>
      </c>
      <c r="N20" s="76">
        <v>77.7</v>
      </c>
      <c r="O20" s="76">
        <v>40.5</v>
      </c>
      <c r="P20" s="76">
        <v>89.4</v>
      </c>
      <c r="Q20" s="76">
        <v>127.8</v>
      </c>
      <c r="R20" s="76">
        <v>50.4</v>
      </c>
      <c r="S20" s="76">
        <v>50.4</v>
      </c>
      <c r="T20" s="76">
        <v>2148</v>
      </c>
      <c r="U20" s="76">
        <v>2148</v>
      </c>
      <c r="V20" s="76">
        <v>1656</v>
      </c>
      <c r="W20" s="76">
        <v>1632</v>
      </c>
      <c r="X20" s="76">
        <v>1073.5999999999999</v>
      </c>
      <c r="Y20" s="76">
        <v>1074</v>
      </c>
      <c r="Z20" s="76">
        <v>886.80000000000007</v>
      </c>
      <c r="AA20" s="76">
        <v>886.80000000000007</v>
      </c>
      <c r="AB20" s="76">
        <v>288</v>
      </c>
      <c r="AC20" s="76">
        <v>11.4</v>
      </c>
      <c r="AD20" s="76">
        <v>0</v>
      </c>
      <c r="AE20" s="76">
        <v>583.20000000000005</v>
      </c>
      <c r="AF20" s="76">
        <v>3814.8</v>
      </c>
      <c r="AG20" s="76">
        <v>4161.3</v>
      </c>
      <c r="AH20" s="76">
        <v>0</v>
      </c>
      <c r="AI20" s="76">
        <v>0</v>
      </c>
      <c r="AJ20" s="76">
        <v>66</v>
      </c>
      <c r="AK20" s="76">
        <v>0</v>
      </c>
      <c r="AL20" s="76">
        <v>0</v>
      </c>
      <c r="AM20" s="76">
        <v>9629.4</v>
      </c>
      <c r="AN20" s="76">
        <v>1610.4</v>
      </c>
      <c r="AO20" s="76">
        <v>0</v>
      </c>
      <c r="AP20" s="76">
        <v>0</v>
      </c>
      <c r="AQ20" s="76">
        <v>0</v>
      </c>
      <c r="AR20" s="76">
        <v>453.6</v>
      </c>
      <c r="AS20" s="77">
        <v>0</v>
      </c>
      <c r="AT20" s="143">
        <f>(N20+P20+O20+Q20+S20+U20+W20+Y20+AC20+AD20+AE20+start3+AA20+AB20+L20+M20)/1000</f>
        <v>7.3949999999999996</v>
      </c>
    </row>
    <row r="21" spans="1:46" x14ac:dyDescent="0.2">
      <c r="A21" s="75" t="s">
        <v>17</v>
      </c>
      <c r="B21" s="76">
        <v>155.4</v>
      </c>
      <c r="C21" s="76">
        <v>3414</v>
      </c>
      <c r="D21" s="76">
        <v>3180</v>
      </c>
      <c r="E21" s="76">
        <v>2.1</v>
      </c>
      <c r="F21" s="76">
        <v>0</v>
      </c>
      <c r="G21" s="76">
        <v>0</v>
      </c>
      <c r="H21" s="76">
        <v>4.8</v>
      </c>
      <c r="I21" s="76">
        <v>0</v>
      </c>
      <c r="J21" s="76">
        <v>0</v>
      </c>
      <c r="K21" s="76">
        <v>3</v>
      </c>
      <c r="L21" s="76">
        <v>160.20000000000002</v>
      </c>
      <c r="M21" s="76">
        <v>78</v>
      </c>
      <c r="N21" s="76">
        <v>71.100000000000009</v>
      </c>
      <c r="O21" s="76">
        <v>42</v>
      </c>
      <c r="P21" s="76">
        <v>94.8</v>
      </c>
      <c r="Q21" s="76">
        <v>112.8</v>
      </c>
      <c r="R21" s="76">
        <v>48.800000000000004</v>
      </c>
      <c r="S21" s="76">
        <v>49.2</v>
      </c>
      <c r="T21" s="76">
        <v>2012</v>
      </c>
      <c r="U21" s="76">
        <v>2012</v>
      </c>
      <c r="V21" s="76">
        <v>1464</v>
      </c>
      <c r="W21" s="76">
        <v>1480</v>
      </c>
      <c r="X21" s="76">
        <v>857.6</v>
      </c>
      <c r="Y21" s="76">
        <v>857.2</v>
      </c>
      <c r="Z21" s="76">
        <v>685.2</v>
      </c>
      <c r="AA21" s="76">
        <v>685.2</v>
      </c>
      <c r="AB21" s="76">
        <v>278.40000000000003</v>
      </c>
      <c r="AC21" s="76">
        <v>11.4</v>
      </c>
      <c r="AD21" s="76">
        <v>0</v>
      </c>
      <c r="AE21" s="76">
        <v>536</v>
      </c>
      <c r="AF21" s="76">
        <v>3438.6</v>
      </c>
      <c r="AG21" s="76">
        <v>3290.1</v>
      </c>
      <c r="AH21" s="76">
        <v>0</v>
      </c>
      <c r="AI21" s="76">
        <v>0</v>
      </c>
      <c r="AJ21" s="76">
        <v>244.20000000000002</v>
      </c>
      <c r="AK21" s="76">
        <v>0</v>
      </c>
      <c r="AL21" s="76">
        <v>0</v>
      </c>
      <c r="AM21" s="76">
        <v>8269.7999999999993</v>
      </c>
      <c r="AN21" s="76">
        <v>1300.2</v>
      </c>
      <c r="AO21" s="76">
        <v>0</v>
      </c>
      <c r="AP21" s="76">
        <v>0</v>
      </c>
      <c r="AQ21" s="76">
        <v>0</v>
      </c>
      <c r="AR21" s="76">
        <v>77</v>
      </c>
      <c r="AS21" s="77">
        <v>0</v>
      </c>
      <c r="AT21" s="143">
        <f>(N21+P21+O21+Q21+S21+U21+W21+Y21+AC21+AD21+AE21+start3+AA21+AB21+L21+M21)/1000</f>
        <v>6.5822999999999992</v>
      </c>
    </row>
    <row r="22" spans="1:46" x14ac:dyDescent="0.2">
      <c r="A22" s="75" t="s">
        <v>18</v>
      </c>
      <c r="B22" s="76">
        <v>148.80000000000001</v>
      </c>
      <c r="C22" s="76">
        <v>3690</v>
      </c>
      <c r="D22" s="76">
        <v>3480</v>
      </c>
      <c r="E22" s="76">
        <v>2.1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3</v>
      </c>
      <c r="L22" s="76">
        <v>156</v>
      </c>
      <c r="M22" s="76">
        <v>79.5</v>
      </c>
      <c r="N22" s="76">
        <v>70.5</v>
      </c>
      <c r="O22" s="76">
        <v>42</v>
      </c>
      <c r="P22" s="76">
        <v>78.600000000000009</v>
      </c>
      <c r="Q22" s="76">
        <v>103.8</v>
      </c>
      <c r="R22" s="76">
        <v>60.800000000000004</v>
      </c>
      <c r="S22" s="76">
        <v>60.4</v>
      </c>
      <c r="T22" s="76">
        <v>2136</v>
      </c>
      <c r="U22" s="76">
        <v>2136</v>
      </c>
      <c r="V22" s="76">
        <v>1584</v>
      </c>
      <c r="W22" s="76">
        <v>1582</v>
      </c>
      <c r="X22" s="76">
        <v>1014.4</v>
      </c>
      <c r="Y22" s="76">
        <v>1014.4</v>
      </c>
      <c r="Z22" s="76">
        <v>860.4</v>
      </c>
      <c r="AA22" s="76">
        <v>859.80000000000007</v>
      </c>
      <c r="AB22" s="76">
        <v>281.40000000000003</v>
      </c>
      <c r="AC22" s="76">
        <v>7.8</v>
      </c>
      <c r="AD22" s="76">
        <v>0</v>
      </c>
      <c r="AE22" s="76">
        <v>552</v>
      </c>
      <c r="AF22" s="76">
        <v>3715.8</v>
      </c>
      <c r="AG22" s="76">
        <v>3514.5</v>
      </c>
      <c r="AH22" s="76">
        <v>0</v>
      </c>
      <c r="AI22" s="76">
        <v>0</v>
      </c>
      <c r="AJ22" s="76">
        <v>481.8</v>
      </c>
      <c r="AK22" s="76">
        <v>0</v>
      </c>
      <c r="AL22" s="76">
        <v>0</v>
      </c>
      <c r="AM22" s="76">
        <v>9266.4</v>
      </c>
      <c r="AN22" s="76">
        <v>1577.4</v>
      </c>
      <c r="AO22" s="76">
        <v>0</v>
      </c>
      <c r="AP22" s="76">
        <v>0</v>
      </c>
      <c r="AQ22" s="76">
        <v>0</v>
      </c>
      <c r="AR22" s="76">
        <v>0</v>
      </c>
      <c r="AS22" s="77">
        <v>0</v>
      </c>
      <c r="AT22" s="143">
        <f>(N22+P22+O22+Q22+S22+U22+W22+Y22+AC22+AD22+AE22+start3+AA22+AB22+L22+M22)/1000</f>
        <v>7.1381999999999994</v>
      </c>
    </row>
    <row r="23" spans="1:46" x14ac:dyDescent="0.2">
      <c r="A23" s="75" t="s">
        <v>19</v>
      </c>
      <c r="B23" s="76">
        <v>160.20000000000002</v>
      </c>
      <c r="C23" s="76">
        <v>3726</v>
      </c>
      <c r="D23" s="76">
        <v>3462</v>
      </c>
      <c r="E23" s="76">
        <v>2.1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3</v>
      </c>
      <c r="L23" s="76">
        <v>154.20000000000002</v>
      </c>
      <c r="M23" s="76">
        <v>67.5</v>
      </c>
      <c r="N23" s="76">
        <v>75.600000000000009</v>
      </c>
      <c r="O23" s="76">
        <v>39</v>
      </c>
      <c r="P23" s="76">
        <v>105.60000000000001</v>
      </c>
      <c r="Q23" s="76">
        <v>106.2</v>
      </c>
      <c r="R23" s="76">
        <v>76</v>
      </c>
      <c r="S23" s="76">
        <v>76</v>
      </c>
      <c r="T23" s="76">
        <v>2140</v>
      </c>
      <c r="U23" s="76">
        <v>2140</v>
      </c>
      <c r="V23" s="76">
        <v>1600</v>
      </c>
      <c r="W23" s="76">
        <v>1600</v>
      </c>
      <c r="X23" s="76">
        <v>1032.8</v>
      </c>
      <c r="Y23" s="76">
        <v>1032.4000000000001</v>
      </c>
      <c r="Z23" s="76">
        <v>823.2</v>
      </c>
      <c r="AA23" s="76">
        <v>823.2</v>
      </c>
      <c r="AB23" s="76">
        <v>282.60000000000002</v>
      </c>
      <c r="AC23" s="76">
        <v>7.8</v>
      </c>
      <c r="AD23" s="76">
        <v>0</v>
      </c>
      <c r="AE23" s="76">
        <v>526.4</v>
      </c>
      <c r="AF23" s="76">
        <v>3755.4</v>
      </c>
      <c r="AG23" s="76">
        <v>3498</v>
      </c>
      <c r="AH23" s="76">
        <v>0</v>
      </c>
      <c r="AI23" s="76">
        <v>6.6000000000000005</v>
      </c>
      <c r="AJ23" s="76">
        <v>501.6</v>
      </c>
      <c r="AK23" s="76">
        <v>0</v>
      </c>
      <c r="AL23" s="76">
        <v>0</v>
      </c>
      <c r="AM23" s="76">
        <v>9306</v>
      </c>
      <c r="AN23" s="76">
        <v>1570.8</v>
      </c>
      <c r="AO23" s="76">
        <v>0</v>
      </c>
      <c r="AP23" s="76">
        <v>0</v>
      </c>
      <c r="AQ23" s="76">
        <v>0</v>
      </c>
      <c r="AR23" s="76">
        <v>1.4000000000000001</v>
      </c>
      <c r="AS23" s="77">
        <v>0</v>
      </c>
      <c r="AT23" s="143">
        <f>(N23+P23+O23+Q23+S23+U23+W23+Y23+AC23+AD23+AE23+start3+AA23+AB23+L23+M23)/1000</f>
        <v>7.1504999999999992</v>
      </c>
    </row>
    <row r="24" spans="1:46" x14ac:dyDescent="0.2">
      <c r="A24" s="75" t="s">
        <v>20</v>
      </c>
      <c r="B24" s="76">
        <v>173.4</v>
      </c>
      <c r="C24" s="76">
        <v>3852</v>
      </c>
      <c r="D24" s="76">
        <v>3630</v>
      </c>
      <c r="E24" s="76">
        <v>2.1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3</v>
      </c>
      <c r="L24" s="76">
        <v>132.6</v>
      </c>
      <c r="M24" s="76">
        <v>109.5</v>
      </c>
      <c r="N24" s="76">
        <v>83.4</v>
      </c>
      <c r="O24" s="76">
        <v>39</v>
      </c>
      <c r="P24" s="76">
        <v>118.2</v>
      </c>
      <c r="Q24" s="76">
        <v>120</v>
      </c>
      <c r="R24" s="76">
        <v>24.8</v>
      </c>
      <c r="S24" s="76">
        <v>25.2</v>
      </c>
      <c r="T24" s="76">
        <v>2148</v>
      </c>
      <c r="U24" s="76">
        <v>2146</v>
      </c>
      <c r="V24" s="76">
        <v>1628</v>
      </c>
      <c r="W24" s="76">
        <v>1626</v>
      </c>
      <c r="X24" s="76">
        <v>1124.8</v>
      </c>
      <c r="Y24" s="76">
        <v>1125.2</v>
      </c>
      <c r="Z24" s="76">
        <v>958.80000000000007</v>
      </c>
      <c r="AA24" s="76">
        <v>959.4</v>
      </c>
      <c r="AB24" s="76">
        <v>288</v>
      </c>
      <c r="AC24" s="76">
        <v>11.4</v>
      </c>
      <c r="AD24" s="76">
        <v>0</v>
      </c>
      <c r="AE24" s="76">
        <v>530.4</v>
      </c>
      <c r="AF24" s="76">
        <v>3877.5</v>
      </c>
      <c r="AG24" s="76">
        <v>3666.3</v>
      </c>
      <c r="AH24" s="76">
        <v>0</v>
      </c>
      <c r="AI24" s="76">
        <v>0</v>
      </c>
      <c r="AJ24" s="76">
        <v>415.8</v>
      </c>
      <c r="AK24" s="76">
        <v>0</v>
      </c>
      <c r="AL24" s="76">
        <v>0</v>
      </c>
      <c r="AM24" s="76">
        <v>9504</v>
      </c>
      <c r="AN24" s="76">
        <v>1570.8</v>
      </c>
      <c r="AO24" s="76">
        <v>0</v>
      </c>
      <c r="AP24" s="76">
        <v>0</v>
      </c>
      <c r="AQ24" s="76">
        <v>0</v>
      </c>
      <c r="AR24" s="76">
        <v>0</v>
      </c>
      <c r="AS24" s="77">
        <v>0</v>
      </c>
      <c r="AT24" s="143">
        <f>(N24+P24+O24+Q24+S24+U24+W24+Y24+AC24+AD24+AE24+start3+AA24+AB24+L24+M24)/1000</f>
        <v>7.4282999999999992</v>
      </c>
    </row>
    <row r="25" spans="1:46" x14ac:dyDescent="0.2">
      <c r="A25" s="75" t="s">
        <v>21</v>
      </c>
      <c r="B25" s="76">
        <v>182.4</v>
      </c>
      <c r="C25" s="76">
        <v>3858</v>
      </c>
      <c r="D25" s="76">
        <v>3678</v>
      </c>
      <c r="E25" s="76">
        <v>2.4</v>
      </c>
      <c r="F25" s="76">
        <v>0</v>
      </c>
      <c r="G25" s="76">
        <v>0</v>
      </c>
      <c r="H25" s="76">
        <v>17.600000000000001</v>
      </c>
      <c r="I25" s="76">
        <v>0</v>
      </c>
      <c r="J25" s="76">
        <v>0</v>
      </c>
      <c r="K25" s="76">
        <v>3</v>
      </c>
      <c r="L25" s="76">
        <v>151.20000000000002</v>
      </c>
      <c r="M25" s="76">
        <v>132</v>
      </c>
      <c r="N25" s="76">
        <v>74.100000000000009</v>
      </c>
      <c r="O25" s="76">
        <v>43.5</v>
      </c>
      <c r="P25" s="76">
        <v>108.60000000000001</v>
      </c>
      <c r="Q25" s="76">
        <v>129</v>
      </c>
      <c r="R25" s="76">
        <v>26.400000000000002</v>
      </c>
      <c r="S25" s="76">
        <v>26.400000000000002</v>
      </c>
      <c r="T25" s="76">
        <v>2152</v>
      </c>
      <c r="U25" s="76">
        <v>2154</v>
      </c>
      <c r="V25" s="76">
        <v>1592</v>
      </c>
      <c r="W25" s="76">
        <v>1600</v>
      </c>
      <c r="X25" s="76">
        <v>1142.4000000000001</v>
      </c>
      <c r="Y25" s="76">
        <v>1142.4000000000001</v>
      </c>
      <c r="Z25" s="76">
        <v>986.4</v>
      </c>
      <c r="AA25" s="76">
        <v>986.4</v>
      </c>
      <c r="AB25" s="76">
        <v>286.2</v>
      </c>
      <c r="AC25" s="76">
        <v>11.4</v>
      </c>
      <c r="AD25" s="76">
        <v>0</v>
      </c>
      <c r="AE25" s="76">
        <v>545.6</v>
      </c>
      <c r="AF25" s="76">
        <v>3894</v>
      </c>
      <c r="AG25" s="76">
        <v>3709.2000000000003</v>
      </c>
      <c r="AH25" s="76">
        <v>0</v>
      </c>
      <c r="AI25" s="76">
        <v>0</v>
      </c>
      <c r="AJ25" s="76">
        <v>396</v>
      </c>
      <c r="AK25" s="76">
        <v>0</v>
      </c>
      <c r="AL25" s="76">
        <v>0</v>
      </c>
      <c r="AM25" s="76">
        <v>9556.8000000000011</v>
      </c>
      <c r="AN25" s="76">
        <v>1577.4</v>
      </c>
      <c r="AO25" s="76">
        <v>0</v>
      </c>
      <c r="AP25" s="76">
        <v>0</v>
      </c>
      <c r="AQ25" s="76">
        <v>0</v>
      </c>
      <c r="AR25" s="76">
        <v>0</v>
      </c>
      <c r="AS25" s="77">
        <v>0</v>
      </c>
      <c r="AT25" s="143">
        <f>(N25+P25+O25+Q25+S25+U25+W25+Y25+AC25+AD25+AE25+start3+AA25+AB25+L25+M25)/1000</f>
        <v>7.5047999999999995</v>
      </c>
    </row>
    <row r="26" spans="1:46" x14ac:dyDescent="0.2">
      <c r="A26" s="75" t="s">
        <v>22</v>
      </c>
      <c r="B26" s="76">
        <v>192</v>
      </c>
      <c r="C26" s="76">
        <v>3810</v>
      </c>
      <c r="D26" s="76">
        <v>3624</v>
      </c>
      <c r="E26" s="76">
        <v>2.1</v>
      </c>
      <c r="F26" s="76">
        <v>0</v>
      </c>
      <c r="G26" s="76">
        <v>0</v>
      </c>
      <c r="H26" s="76">
        <v>20.8</v>
      </c>
      <c r="I26" s="76">
        <v>0</v>
      </c>
      <c r="J26" s="76">
        <v>0</v>
      </c>
      <c r="K26" s="76">
        <v>3</v>
      </c>
      <c r="L26" s="76">
        <v>168</v>
      </c>
      <c r="M26" s="76">
        <v>106.5</v>
      </c>
      <c r="N26" s="76">
        <v>76.2</v>
      </c>
      <c r="O26" s="76">
        <v>40.5</v>
      </c>
      <c r="P26" s="76">
        <v>107.4</v>
      </c>
      <c r="Q26" s="76">
        <v>146.4</v>
      </c>
      <c r="R26" s="76">
        <v>26.400000000000002</v>
      </c>
      <c r="S26" s="76">
        <v>26</v>
      </c>
      <c r="T26" s="76">
        <v>2148</v>
      </c>
      <c r="U26" s="76">
        <v>2148</v>
      </c>
      <c r="V26" s="76">
        <v>1568</v>
      </c>
      <c r="W26" s="76">
        <v>1570</v>
      </c>
      <c r="X26" s="76">
        <v>1097.6000000000001</v>
      </c>
      <c r="Y26" s="76">
        <v>1097.2</v>
      </c>
      <c r="Z26" s="76">
        <v>938.4</v>
      </c>
      <c r="AA26" s="76">
        <v>939</v>
      </c>
      <c r="AB26" s="76">
        <v>285</v>
      </c>
      <c r="AC26" s="76">
        <v>10.200000000000001</v>
      </c>
      <c r="AD26" s="76">
        <v>0</v>
      </c>
      <c r="AE26" s="76">
        <v>560</v>
      </c>
      <c r="AF26" s="76">
        <v>3851.1</v>
      </c>
      <c r="AG26" s="76">
        <v>3663</v>
      </c>
      <c r="AH26" s="76">
        <v>0</v>
      </c>
      <c r="AI26" s="76">
        <v>0</v>
      </c>
      <c r="AJ26" s="76">
        <v>422.40000000000003</v>
      </c>
      <c r="AK26" s="76">
        <v>0</v>
      </c>
      <c r="AL26" s="76">
        <v>0</v>
      </c>
      <c r="AM26" s="76">
        <v>9517.2000000000007</v>
      </c>
      <c r="AN26" s="76">
        <v>1590.6000000000001</v>
      </c>
      <c r="AO26" s="76">
        <v>0</v>
      </c>
      <c r="AP26" s="76">
        <v>0</v>
      </c>
      <c r="AQ26" s="76">
        <v>0</v>
      </c>
      <c r="AR26" s="76">
        <v>0</v>
      </c>
      <c r="AS26" s="77">
        <v>0</v>
      </c>
      <c r="AT26" s="143">
        <f>(N26+P26+O26+Q26+S26+U26+W26+Y26+AC26+AD26+AE26+start3+AA26+AB26+L26+M26)/1000</f>
        <v>7.3943999999999992</v>
      </c>
    </row>
    <row r="27" spans="1:46" x14ac:dyDescent="0.2">
      <c r="A27" s="75" t="s">
        <v>23</v>
      </c>
      <c r="B27" s="76">
        <v>187.8</v>
      </c>
      <c r="C27" s="76">
        <v>3732</v>
      </c>
      <c r="D27" s="76">
        <v>3498</v>
      </c>
      <c r="E27" s="76">
        <v>2.1</v>
      </c>
      <c r="F27" s="76">
        <v>0</v>
      </c>
      <c r="G27" s="76">
        <v>0</v>
      </c>
      <c r="H27" s="76">
        <v>20.8</v>
      </c>
      <c r="I27" s="76">
        <v>0</v>
      </c>
      <c r="J27" s="76">
        <v>0</v>
      </c>
      <c r="K27" s="76">
        <v>3</v>
      </c>
      <c r="L27" s="76">
        <v>177</v>
      </c>
      <c r="M27" s="76">
        <v>88.5</v>
      </c>
      <c r="N27" s="76">
        <v>88.5</v>
      </c>
      <c r="O27" s="76">
        <v>39</v>
      </c>
      <c r="P27" s="76">
        <v>113.4</v>
      </c>
      <c r="Q27" s="76">
        <v>148.20000000000002</v>
      </c>
      <c r="R27" s="76">
        <v>24.8</v>
      </c>
      <c r="S27" s="76">
        <v>24.8</v>
      </c>
      <c r="T27" s="76">
        <v>2148</v>
      </c>
      <c r="U27" s="76">
        <v>2146</v>
      </c>
      <c r="V27" s="76">
        <v>1548</v>
      </c>
      <c r="W27" s="76">
        <v>1548</v>
      </c>
      <c r="X27" s="76">
        <v>1020.8000000000001</v>
      </c>
      <c r="Y27" s="76">
        <v>1020.8000000000001</v>
      </c>
      <c r="Z27" s="76">
        <v>822</v>
      </c>
      <c r="AA27" s="76">
        <v>821.4</v>
      </c>
      <c r="AB27" s="76">
        <v>277.8</v>
      </c>
      <c r="AC27" s="76">
        <v>6.6000000000000005</v>
      </c>
      <c r="AD27" s="76">
        <v>0</v>
      </c>
      <c r="AE27" s="76">
        <v>572.80000000000007</v>
      </c>
      <c r="AF27" s="76">
        <v>3771.9</v>
      </c>
      <c r="AG27" s="76">
        <v>3531</v>
      </c>
      <c r="AH27" s="76">
        <v>0</v>
      </c>
      <c r="AI27" s="76">
        <v>0</v>
      </c>
      <c r="AJ27" s="76">
        <v>462</v>
      </c>
      <c r="AK27" s="76">
        <v>0</v>
      </c>
      <c r="AL27" s="76">
        <v>0</v>
      </c>
      <c r="AM27" s="76">
        <v>9332.4</v>
      </c>
      <c r="AN27" s="76">
        <v>1590.6000000000001</v>
      </c>
      <c r="AO27" s="76">
        <v>0</v>
      </c>
      <c r="AP27" s="76">
        <v>0</v>
      </c>
      <c r="AQ27" s="76">
        <v>0</v>
      </c>
      <c r="AR27" s="76">
        <v>0</v>
      </c>
      <c r="AS27" s="77">
        <v>0</v>
      </c>
      <c r="AT27" s="143">
        <f>(N27+P27+O27+Q27+S27+U27+W27+Y27+AC27+AD27+AE27+start3+AA27+AB27+L27+M27)/1000</f>
        <v>7.1867999999999999</v>
      </c>
    </row>
    <row r="28" spans="1:46" x14ac:dyDescent="0.2">
      <c r="A28" s="140" t="s">
        <v>24</v>
      </c>
      <c r="B28" s="141">
        <v>187.20000000000002</v>
      </c>
      <c r="C28" s="141">
        <v>3738</v>
      </c>
      <c r="D28" s="141">
        <v>3498</v>
      </c>
      <c r="E28" s="141">
        <v>2.1</v>
      </c>
      <c r="F28" s="141">
        <v>0</v>
      </c>
      <c r="G28" s="141">
        <v>0</v>
      </c>
      <c r="H28" s="141">
        <v>20.8</v>
      </c>
      <c r="I28" s="141">
        <v>0</v>
      </c>
      <c r="J28" s="141">
        <v>0</v>
      </c>
      <c r="K28" s="141">
        <v>3</v>
      </c>
      <c r="L28" s="141">
        <v>167.4</v>
      </c>
      <c r="M28" s="141">
        <v>81</v>
      </c>
      <c r="N28" s="141">
        <v>81.3</v>
      </c>
      <c r="O28" s="141">
        <v>40.5</v>
      </c>
      <c r="P28" s="141">
        <v>114.60000000000001</v>
      </c>
      <c r="Q28" s="141">
        <v>153.6</v>
      </c>
      <c r="R28" s="141">
        <v>24.8</v>
      </c>
      <c r="S28" s="141">
        <v>24.8</v>
      </c>
      <c r="T28" s="141">
        <v>2148</v>
      </c>
      <c r="U28" s="141">
        <v>2150</v>
      </c>
      <c r="V28" s="141">
        <v>1544</v>
      </c>
      <c r="W28" s="141">
        <v>1542</v>
      </c>
      <c r="X28" s="141">
        <v>1013.6</v>
      </c>
      <c r="Y28" s="141">
        <v>1014</v>
      </c>
      <c r="Z28" s="141">
        <v>831.6</v>
      </c>
      <c r="AA28" s="141">
        <v>831</v>
      </c>
      <c r="AB28" s="141">
        <v>295.8</v>
      </c>
      <c r="AC28" s="141">
        <v>10.200000000000001</v>
      </c>
      <c r="AD28" s="141">
        <v>0</v>
      </c>
      <c r="AE28" s="141">
        <v>576.80000000000007</v>
      </c>
      <c r="AF28" s="141">
        <v>3781.8</v>
      </c>
      <c r="AG28" s="141">
        <v>3531</v>
      </c>
      <c r="AH28" s="141">
        <v>0</v>
      </c>
      <c r="AI28" s="141">
        <v>0</v>
      </c>
      <c r="AJ28" s="141">
        <v>475.2</v>
      </c>
      <c r="AK28" s="141">
        <v>0</v>
      </c>
      <c r="AL28" s="141">
        <v>0</v>
      </c>
      <c r="AM28" s="141">
        <v>9365.4</v>
      </c>
      <c r="AN28" s="141">
        <v>1590.6000000000001</v>
      </c>
      <c r="AO28" s="141">
        <v>0</v>
      </c>
      <c r="AP28" s="141">
        <v>0</v>
      </c>
      <c r="AQ28" s="141">
        <v>0</v>
      </c>
      <c r="AR28" s="141">
        <v>0</v>
      </c>
      <c r="AS28" s="142">
        <v>0</v>
      </c>
      <c r="AT28" s="144">
        <f>(N28+P28+O28+Q28+S28+U28+W28+Y28+AC28+AD28+AE28+start3+AA28+AB28+L28+M28)/1000</f>
        <v>7.1970000000000001</v>
      </c>
    </row>
    <row r="29" spans="1:46" x14ac:dyDescent="0.2">
      <c r="A29" s="75" t="s">
        <v>25</v>
      </c>
      <c r="B29" s="76">
        <v>172.8</v>
      </c>
      <c r="C29" s="76">
        <v>3696</v>
      </c>
      <c r="D29" s="76">
        <v>3450</v>
      </c>
      <c r="E29" s="76">
        <v>2.4</v>
      </c>
      <c r="F29" s="76">
        <v>0</v>
      </c>
      <c r="G29" s="76">
        <v>0</v>
      </c>
      <c r="H29" s="76">
        <v>19.2</v>
      </c>
      <c r="I29" s="76">
        <v>0</v>
      </c>
      <c r="J29" s="76">
        <v>0</v>
      </c>
      <c r="K29" s="76">
        <v>3</v>
      </c>
      <c r="L29" s="76">
        <v>163.20000000000002</v>
      </c>
      <c r="M29" s="76">
        <v>81</v>
      </c>
      <c r="N29" s="76">
        <v>77.400000000000006</v>
      </c>
      <c r="O29" s="76">
        <v>42</v>
      </c>
      <c r="P29" s="76">
        <v>106.8</v>
      </c>
      <c r="Q29" s="76">
        <v>139.80000000000001</v>
      </c>
      <c r="R29" s="76">
        <v>28.8</v>
      </c>
      <c r="S29" s="76">
        <v>28.8</v>
      </c>
      <c r="T29" s="76">
        <v>2148</v>
      </c>
      <c r="U29" s="76">
        <v>2148</v>
      </c>
      <c r="V29" s="76">
        <v>1552</v>
      </c>
      <c r="W29" s="76">
        <v>1552</v>
      </c>
      <c r="X29" s="76">
        <v>1015.2</v>
      </c>
      <c r="Y29" s="76">
        <v>1015.2</v>
      </c>
      <c r="Z29" s="76">
        <v>823.2</v>
      </c>
      <c r="AA29" s="76">
        <v>823.2</v>
      </c>
      <c r="AB29" s="76">
        <v>269.39999999999998</v>
      </c>
      <c r="AC29" s="76">
        <v>10.8</v>
      </c>
      <c r="AD29" s="76">
        <v>0</v>
      </c>
      <c r="AE29" s="76">
        <v>550.4</v>
      </c>
      <c r="AF29" s="76">
        <v>3735.6</v>
      </c>
      <c r="AG29" s="76">
        <v>3488.1</v>
      </c>
      <c r="AH29" s="76">
        <v>0</v>
      </c>
      <c r="AI29" s="76">
        <v>0</v>
      </c>
      <c r="AJ29" s="76">
        <v>429</v>
      </c>
      <c r="AK29" s="76">
        <v>0</v>
      </c>
      <c r="AL29" s="76">
        <v>0</v>
      </c>
      <c r="AM29" s="76">
        <v>9240</v>
      </c>
      <c r="AN29" s="76">
        <v>1603.8</v>
      </c>
      <c r="AO29" s="76">
        <v>0</v>
      </c>
      <c r="AP29" s="76">
        <v>0</v>
      </c>
      <c r="AQ29" s="76">
        <v>0</v>
      </c>
      <c r="AR29" s="76">
        <v>0</v>
      </c>
      <c r="AS29" s="77">
        <v>0</v>
      </c>
      <c r="AT29" s="143">
        <f>(N29+P29+O29+Q29+S29+U29+W29+Y29+AC29+AD29+AE29+start3+AA29+AB29+L29+M29)/1000</f>
        <v>7.121999999999999</v>
      </c>
    </row>
    <row r="30" spans="1:46" ht="13.5" thickBot="1" x14ac:dyDescent="0.25">
      <c r="A30" s="78" t="s">
        <v>26</v>
      </c>
      <c r="B30" s="79">
        <v>153</v>
      </c>
      <c r="C30" s="79">
        <v>3624</v>
      </c>
      <c r="D30" s="79">
        <v>3264</v>
      </c>
      <c r="E30" s="79">
        <v>2.1</v>
      </c>
      <c r="F30" s="79">
        <v>0</v>
      </c>
      <c r="G30" s="79">
        <v>0</v>
      </c>
      <c r="H30" s="79">
        <v>20.8</v>
      </c>
      <c r="I30" s="79">
        <v>0</v>
      </c>
      <c r="J30" s="79">
        <v>0</v>
      </c>
      <c r="K30" s="79">
        <v>3</v>
      </c>
      <c r="L30" s="79">
        <v>138</v>
      </c>
      <c r="M30" s="79">
        <v>67.5</v>
      </c>
      <c r="N30" s="79">
        <v>70.8</v>
      </c>
      <c r="O30" s="79">
        <v>39</v>
      </c>
      <c r="P30" s="79">
        <v>90.600000000000009</v>
      </c>
      <c r="Q30" s="79">
        <v>103.8</v>
      </c>
      <c r="R30" s="79">
        <v>39.200000000000003</v>
      </c>
      <c r="S30" s="79">
        <v>39.6</v>
      </c>
      <c r="T30" s="79">
        <v>2152</v>
      </c>
      <c r="U30" s="79">
        <v>2152</v>
      </c>
      <c r="V30" s="79">
        <v>1552</v>
      </c>
      <c r="W30" s="79">
        <v>1552</v>
      </c>
      <c r="X30" s="79">
        <v>1014.4</v>
      </c>
      <c r="Y30" s="79">
        <v>1014.4</v>
      </c>
      <c r="Z30" s="79">
        <v>818.4</v>
      </c>
      <c r="AA30" s="79">
        <v>818.4</v>
      </c>
      <c r="AB30" s="79">
        <v>223.8</v>
      </c>
      <c r="AC30" s="79">
        <v>12</v>
      </c>
      <c r="AD30" s="79">
        <v>0</v>
      </c>
      <c r="AE30" s="79">
        <v>444</v>
      </c>
      <c r="AF30" s="79">
        <v>3666.3</v>
      </c>
      <c r="AG30" s="79">
        <v>3296.7000000000003</v>
      </c>
      <c r="AH30" s="79">
        <v>0</v>
      </c>
      <c r="AI30" s="79">
        <v>6.6000000000000005</v>
      </c>
      <c r="AJ30" s="79">
        <v>462</v>
      </c>
      <c r="AK30" s="79">
        <v>0</v>
      </c>
      <c r="AL30" s="79">
        <v>3828</v>
      </c>
      <c r="AM30" s="79">
        <v>4488</v>
      </c>
      <c r="AN30" s="79">
        <v>785.4</v>
      </c>
      <c r="AO30" s="79">
        <v>7563.6</v>
      </c>
      <c r="AP30" s="79">
        <v>0</v>
      </c>
      <c r="AQ30" s="79">
        <v>0</v>
      </c>
      <c r="AR30" s="79">
        <v>1.4000000000000001</v>
      </c>
      <c r="AS30" s="80">
        <v>0</v>
      </c>
      <c r="AT30" s="143">
        <f>(N30+P30+O30+Q30+S30+U30+W30+Y30+AC30+AD30+AE30+start3+AA30+AB30+L30+M30)/1000</f>
        <v>6.8798999999999992</v>
      </c>
    </row>
    <row r="31" spans="1:46" s="55" customFormat="1" hidden="1" x14ac:dyDescent="0.2">
      <c r="A31" s="46" t="s">
        <v>2</v>
      </c>
      <c r="B31" s="55">
        <f t="shared" ref="B31:AS31" si="0">SUM(B7:B30)</f>
        <v>3522.6000000000004</v>
      </c>
      <c r="C31" s="55">
        <f t="shared" si="0"/>
        <v>88350</v>
      </c>
      <c r="D31" s="55">
        <f t="shared" si="0"/>
        <v>81090</v>
      </c>
      <c r="E31" s="55">
        <f t="shared" si="0"/>
        <v>52.500000000000007</v>
      </c>
      <c r="F31" s="55">
        <f t="shared" si="0"/>
        <v>0</v>
      </c>
      <c r="G31" s="55">
        <f t="shared" si="0"/>
        <v>0</v>
      </c>
      <c r="H31" s="55">
        <f t="shared" si="0"/>
        <v>388.80000000000007</v>
      </c>
      <c r="I31" s="55">
        <f t="shared" si="0"/>
        <v>0</v>
      </c>
      <c r="J31" s="55">
        <f t="shared" si="0"/>
        <v>0</v>
      </c>
      <c r="K31" s="55">
        <f t="shared" si="0"/>
        <v>72</v>
      </c>
      <c r="L31" s="55">
        <f t="shared" si="0"/>
        <v>3384.5999999999995</v>
      </c>
      <c r="M31" s="55">
        <f t="shared" si="0"/>
        <v>2083.5</v>
      </c>
      <c r="N31" s="55">
        <f t="shared" si="0"/>
        <v>1673.4</v>
      </c>
      <c r="O31" s="55">
        <f t="shared" si="0"/>
        <v>880.5</v>
      </c>
      <c r="P31" s="55">
        <f t="shared" si="0"/>
        <v>2142.6</v>
      </c>
      <c r="Q31" s="55">
        <f t="shared" si="0"/>
        <v>2654.4</v>
      </c>
      <c r="R31" s="55">
        <f t="shared" si="0"/>
        <v>907.99999999999966</v>
      </c>
      <c r="S31" s="55">
        <f t="shared" si="0"/>
        <v>908</v>
      </c>
      <c r="T31" s="55">
        <f t="shared" si="0"/>
        <v>51384</v>
      </c>
      <c r="U31" s="55">
        <f t="shared" si="0"/>
        <v>51380</v>
      </c>
      <c r="V31" s="55">
        <f t="shared" si="0"/>
        <v>37272</v>
      </c>
      <c r="W31" s="55">
        <f t="shared" si="0"/>
        <v>37268</v>
      </c>
      <c r="X31" s="55">
        <f t="shared" si="0"/>
        <v>25575.200000000001</v>
      </c>
      <c r="Y31" s="55">
        <f t="shared" si="0"/>
        <v>25574.800000000007</v>
      </c>
      <c r="Z31" s="55">
        <f t="shared" si="0"/>
        <v>20592</v>
      </c>
      <c r="AA31" s="55">
        <f t="shared" si="0"/>
        <v>20590.800000000003</v>
      </c>
      <c r="AB31" s="55">
        <f t="shared" si="0"/>
        <v>5877.6</v>
      </c>
      <c r="AC31" s="55">
        <f t="shared" si="0"/>
        <v>232.20000000000005</v>
      </c>
      <c r="AD31" s="55">
        <f t="shared" si="0"/>
        <v>0</v>
      </c>
      <c r="AE31" s="55">
        <f t="shared" si="0"/>
        <v>11955.999999999998</v>
      </c>
      <c r="AF31" s="55">
        <f t="shared" si="0"/>
        <v>89225.400000000023</v>
      </c>
      <c r="AG31" s="55">
        <f t="shared" si="0"/>
        <v>87885.6</v>
      </c>
      <c r="AH31" s="55">
        <f t="shared" si="0"/>
        <v>0</v>
      </c>
      <c r="AI31" s="55">
        <f t="shared" si="0"/>
        <v>19.8</v>
      </c>
      <c r="AJ31" s="55">
        <f t="shared" si="0"/>
        <v>5115</v>
      </c>
      <c r="AK31" s="55">
        <f t="shared" si="0"/>
        <v>0</v>
      </c>
      <c r="AL31" s="55">
        <f t="shared" si="0"/>
        <v>3828</v>
      </c>
      <c r="AM31" s="55">
        <f t="shared" si="0"/>
        <v>214493.4</v>
      </c>
      <c r="AN31" s="55">
        <f t="shared" si="0"/>
        <v>36346.200000000004</v>
      </c>
      <c r="AO31" s="55">
        <f t="shared" si="0"/>
        <v>7563.6</v>
      </c>
      <c r="AP31" s="55">
        <f t="shared" si="0"/>
        <v>0</v>
      </c>
      <c r="AQ31" s="55">
        <f t="shared" si="0"/>
        <v>0</v>
      </c>
      <c r="AR31" s="55">
        <f t="shared" si="0"/>
        <v>5949.9999999999991</v>
      </c>
      <c r="AS31" s="55">
        <f t="shared" si="0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2" t="s">
        <v>83</v>
      </c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3" t="s">
        <v>37</v>
      </c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139" t="s">
        <v>40</v>
      </c>
      <c r="D38" s="139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2" t="s">
        <v>55</v>
      </c>
      <c r="S38" s="92" t="s">
        <v>56</v>
      </c>
      <c r="T38" s="92" t="s">
        <v>57</v>
      </c>
      <c r="U38" s="92" t="s">
        <v>58</v>
      </c>
      <c r="V38" s="92" t="s">
        <v>59</v>
      </c>
      <c r="W38" s="92" t="s">
        <v>60</v>
      </c>
      <c r="X38" s="92" t="s">
        <v>61</v>
      </c>
      <c r="Y38" s="92" t="s">
        <v>62</v>
      </c>
      <c r="Z38" s="92" t="s">
        <v>63</v>
      </c>
      <c r="AA38" s="92" t="s">
        <v>64</v>
      </c>
      <c r="AB38" s="92" t="s">
        <v>65</v>
      </c>
      <c r="AC38" s="92" t="s">
        <v>66</v>
      </c>
      <c r="AD38" s="92" t="s">
        <v>67</v>
      </c>
      <c r="AE38" s="92" t="s">
        <v>68</v>
      </c>
      <c r="AF38" s="92" t="s">
        <v>69</v>
      </c>
      <c r="AG38" s="92" t="s">
        <v>70</v>
      </c>
      <c r="AH38" s="92" t="s">
        <v>71</v>
      </c>
      <c r="AI38" s="92" t="s">
        <v>72</v>
      </c>
      <c r="AJ38" s="92" t="s">
        <v>73</v>
      </c>
      <c r="AK38" s="92" t="s">
        <v>74</v>
      </c>
      <c r="AL38" s="92" t="s">
        <v>75</v>
      </c>
      <c r="AM38" s="92" t="s">
        <v>76</v>
      </c>
      <c r="AN38" s="92" t="s">
        <v>77</v>
      </c>
      <c r="AO38" s="92" t="s">
        <v>78</v>
      </c>
      <c r="AP38" s="92" t="s">
        <v>79</v>
      </c>
      <c r="AQ38" s="92" t="s">
        <v>80</v>
      </c>
      <c r="AR38" s="139" t="s">
        <v>81</v>
      </c>
      <c r="AS38" s="93" t="s">
        <v>82</v>
      </c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64.2</v>
      </c>
      <c r="C39" s="95">
        <v>0</v>
      </c>
      <c r="D39" s="95">
        <v>2112</v>
      </c>
      <c r="E39" s="95">
        <v>2.4</v>
      </c>
      <c r="F39" s="95">
        <v>0</v>
      </c>
      <c r="G39" s="95">
        <v>0</v>
      </c>
      <c r="H39" s="95">
        <v>2776</v>
      </c>
      <c r="I39" s="95">
        <v>0</v>
      </c>
      <c r="J39" s="95">
        <v>0</v>
      </c>
      <c r="K39" s="95">
        <v>16.2</v>
      </c>
      <c r="L39" s="95">
        <v>73.8</v>
      </c>
      <c r="M39" s="95">
        <v>42</v>
      </c>
      <c r="N39" s="95">
        <v>34.200000000000003</v>
      </c>
      <c r="O39" s="95">
        <v>3</v>
      </c>
      <c r="P39" s="95">
        <v>55.800000000000004</v>
      </c>
      <c r="Q39" s="95">
        <v>49.800000000000004</v>
      </c>
      <c r="R39" s="95">
        <v>10.4</v>
      </c>
      <c r="S39" s="95">
        <v>10.8</v>
      </c>
      <c r="T39" s="95">
        <v>1416</v>
      </c>
      <c r="U39" s="95">
        <v>1416</v>
      </c>
      <c r="V39" s="95">
        <v>904</v>
      </c>
      <c r="W39" s="95">
        <v>906</v>
      </c>
      <c r="X39" s="95">
        <v>852.80000000000007</v>
      </c>
      <c r="Y39" s="95">
        <v>852.4</v>
      </c>
      <c r="Z39" s="95">
        <v>756</v>
      </c>
      <c r="AA39" s="95">
        <v>756</v>
      </c>
      <c r="AB39" s="95">
        <v>101.4</v>
      </c>
      <c r="AC39" s="95">
        <v>19.8</v>
      </c>
      <c r="AD39" s="95">
        <v>0</v>
      </c>
      <c r="AE39" s="95">
        <v>208</v>
      </c>
      <c r="AF39" s="95">
        <v>59.4</v>
      </c>
      <c r="AG39" s="95">
        <v>2567.4</v>
      </c>
      <c r="AH39" s="95">
        <v>0</v>
      </c>
      <c r="AI39" s="95">
        <v>468.6</v>
      </c>
      <c r="AJ39" s="95">
        <v>0</v>
      </c>
      <c r="AK39" s="95">
        <v>422.40000000000003</v>
      </c>
      <c r="AL39" s="95">
        <v>0</v>
      </c>
      <c r="AM39" s="95">
        <v>930.6</v>
      </c>
      <c r="AN39" s="95">
        <v>0</v>
      </c>
      <c r="AO39" s="95">
        <v>1452</v>
      </c>
      <c r="AP39" s="95">
        <v>0</v>
      </c>
      <c r="AQ39" s="95">
        <v>0</v>
      </c>
      <c r="AR39" s="95">
        <v>0</v>
      </c>
      <c r="AS39" s="96">
        <v>0</v>
      </c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62.4</v>
      </c>
      <c r="C40" s="98">
        <v>0</v>
      </c>
      <c r="D40" s="98">
        <v>2172</v>
      </c>
      <c r="E40" s="98">
        <v>1.8</v>
      </c>
      <c r="F40" s="98">
        <v>0</v>
      </c>
      <c r="G40" s="98">
        <v>0</v>
      </c>
      <c r="H40" s="98">
        <v>2776</v>
      </c>
      <c r="I40" s="98">
        <v>0</v>
      </c>
      <c r="J40" s="98">
        <v>0</v>
      </c>
      <c r="K40" s="98">
        <v>15.6</v>
      </c>
      <c r="L40" s="98">
        <v>78</v>
      </c>
      <c r="M40" s="98">
        <v>40.5</v>
      </c>
      <c r="N40" s="98">
        <v>35.4</v>
      </c>
      <c r="O40" s="98">
        <v>1.5</v>
      </c>
      <c r="P40" s="98">
        <v>55.2</v>
      </c>
      <c r="Q40" s="98">
        <v>48.6</v>
      </c>
      <c r="R40" s="98">
        <v>11.200000000000001</v>
      </c>
      <c r="S40" s="98">
        <v>11.200000000000001</v>
      </c>
      <c r="T40" s="98">
        <v>1408</v>
      </c>
      <c r="U40" s="98">
        <v>1406</v>
      </c>
      <c r="V40" s="98">
        <v>904</v>
      </c>
      <c r="W40" s="98">
        <v>904</v>
      </c>
      <c r="X40" s="98">
        <v>908.80000000000007</v>
      </c>
      <c r="Y40" s="98">
        <v>909.2</v>
      </c>
      <c r="Z40" s="98">
        <v>831.6</v>
      </c>
      <c r="AA40" s="98">
        <v>831.6</v>
      </c>
      <c r="AB40" s="98">
        <v>99</v>
      </c>
      <c r="AC40" s="98">
        <v>19.2</v>
      </c>
      <c r="AD40" s="98">
        <v>0</v>
      </c>
      <c r="AE40" s="98">
        <v>196.8</v>
      </c>
      <c r="AF40" s="98">
        <v>99</v>
      </c>
      <c r="AG40" s="98">
        <v>2640</v>
      </c>
      <c r="AH40" s="98">
        <v>0</v>
      </c>
      <c r="AI40" s="98">
        <v>475.2</v>
      </c>
      <c r="AJ40" s="98">
        <v>0</v>
      </c>
      <c r="AK40" s="98">
        <v>422.40000000000003</v>
      </c>
      <c r="AL40" s="98">
        <v>0</v>
      </c>
      <c r="AM40" s="98">
        <v>1062.5999999999999</v>
      </c>
      <c r="AN40" s="98">
        <v>0</v>
      </c>
      <c r="AO40" s="98">
        <v>1478.4</v>
      </c>
      <c r="AP40" s="98">
        <v>0</v>
      </c>
      <c r="AQ40" s="98">
        <v>0</v>
      </c>
      <c r="AR40" s="98">
        <v>0</v>
      </c>
      <c r="AS40" s="99">
        <v>0</v>
      </c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57.6</v>
      </c>
      <c r="C41" s="98">
        <v>0</v>
      </c>
      <c r="D41" s="98">
        <v>2214</v>
      </c>
      <c r="E41" s="98">
        <v>2.4</v>
      </c>
      <c r="F41" s="98">
        <v>0</v>
      </c>
      <c r="G41" s="98">
        <v>0</v>
      </c>
      <c r="H41" s="98">
        <v>2793.6</v>
      </c>
      <c r="I41" s="98">
        <v>0</v>
      </c>
      <c r="J41" s="98">
        <v>0</v>
      </c>
      <c r="K41" s="98">
        <v>16.8</v>
      </c>
      <c r="L41" s="98">
        <v>76.2</v>
      </c>
      <c r="M41" s="98">
        <v>42</v>
      </c>
      <c r="N41" s="98">
        <v>31.8</v>
      </c>
      <c r="O41" s="98">
        <v>1.5</v>
      </c>
      <c r="P41" s="98">
        <v>54.6</v>
      </c>
      <c r="Q41" s="98">
        <v>48</v>
      </c>
      <c r="R41" s="98">
        <v>10.4</v>
      </c>
      <c r="S41" s="98">
        <v>10.4</v>
      </c>
      <c r="T41" s="98">
        <v>1428</v>
      </c>
      <c r="U41" s="98">
        <v>1430</v>
      </c>
      <c r="V41" s="98">
        <v>916</v>
      </c>
      <c r="W41" s="98">
        <v>912</v>
      </c>
      <c r="X41" s="98">
        <v>919.2</v>
      </c>
      <c r="Y41" s="98">
        <v>919.2</v>
      </c>
      <c r="Z41" s="98">
        <v>862.80000000000007</v>
      </c>
      <c r="AA41" s="98">
        <v>862.80000000000007</v>
      </c>
      <c r="AB41" s="98">
        <v>102</v>
      </c>
      <c r="AC41" s="98">
        <v>16.8</v>
      </c>
      <c r="AD41" s="98">
        <v>0</v>
      </c>
      <c r="AE41" s="98">
        <v>203.20000000000002</v>
      </c>
      <c r="AF41" s="98">
        <v>105.60000000000001</v>
      </c>
      <c r="AG41" s="98">
        <v>2692.8</v>
      </c>
      <c r="AH41" s="98">
        <v>0</v>
      </c>
      <c r="AI41" s="98">
        <v>475.2</v>
      </c>
      <c r="AJ41" s="98">
        <v>0</v>
      </c>
      <c r="AK41" s="98">
        <v>422.40000000000003</v>
      </c>
      <c r="AL41" s="98">
        <v>0</v>
      </c>
      <c r="AM41" s="98">
        <v>1082.4000000000001</v>
      </c>
      <c r="AN41" s="98">
        <v>0</v>
      </c>
      <c r="AO41" s="98">
        <v>1445.4</v>
      </c>
      <c r="AP41" s="98">
        <v>0</v>
      </c>
      <c r="AQ41" s="98">
        <v>0</v>
      </c>
      <c r="AR41" s="98">
        <v>0</v>
      </c>
      <c r="AS41" s="99">
        <v>0</v>
      </c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40" t="s">
        <v>6</v>
      </c>
      <c r="B42" s="141">
        <v>54.6</v>
      </c>
      <c r="C42" s="141">
        <v>0</v>
      </c>
      <c r="D42" s="141">
        <v>2004</v>
      </c>
      <c r="E42" s="141">
        <v>2.4</v>
      </c>
      <c r="F42" s="141">
        <v>0</v>
      </c>
      <c r="G42" s="141">
        <v>0</v>
      </c>
      <c r="H42" s="141">
        <v>2819.2000000000003</v>
      </c>
      <c r="I42" s="141">
        <v>0</v>
      </c>
      <c r="J42" s="141">
        <v>0</v>
      </c>
      <c r="K42" s="141">
        <v>16.8</v>
      </c>
      <c r="L42" s="141">
        <v>65.400000000000006</v>
      </c>
      <c r="M42" s="141">
        <v>40.5</v>
      </c>
      <c r="N42" s="141">
        <v>28.8</v>
      </c>
      <c r="O42" s="141">
        <v>3</v>
      </c>
      <c r="P42" s="141">
        <v>54.6</v>
      </c>
      <c r="Q42" s="141">
        <v>47.4</v>
      </c>
      <c r="R42" s="141">
        <v>10.4</v>
      </c>
      <c r="S42" s="141">
        <v>10</v>
      </c>
      <c r="T42" s="141">
        <v>1440</v>
      </c>
      <c r="U42" s="141">
        <v>1440</v>
      </c>
      <c r="V42" s="141">
        <v>900</v>
      </c>
      <c r="W42" s="141">
        <v>902</v>
      </c>
      <c r="X42" s="141">
        <v>857.6</v>
      </c>
      <c r="Y42" s="141">
        <v>857.6</v>
      </c>
      <c r="Z42" s="141">
        <v>685.2</v>
      </c>
      <c r="AA42" s="141">
        <v>684.6</v>
      </c>
      <c r="AB42" s="141">
        <v>102.60000000000001</v>
      </c>
      <c r="AC42" s="141">
        <v>17.400000000000002</v>
      </c>
      <c r="AD42" s="141">
        <v>0</v>
      </c>
      <c r="AE42" s="141">
        <v>195.20000000000002</v>
      </c>
      <c r="AF42" s="141">
        <v>46.2</v>
      </c>
      <c r="AG42" s="141">
        <v>2448.6</v>
      </c>
      <c r="AH42" s="141">
        <v>0</v>
      </c>
      <c r="AI42" s="141">
        <v>481.8</v>
      </c>
      <c r="AJ42" s="141">
        <v>0</v>
      </c>
      <c r="AK42" s="141">
        <v>435.6</v>
      </c>
      <c r="AL42" s="141">
        <v>112.2</v>
      </c>
      <c r="AM42" s="141">
        <v>455.40000000000003</v>
      </c>
      <c r="AN42" s="141">
        <v>0</v>
      </c>
      <c r="AO42" s="141">
        <v>1511.4</v>
      </c>
      <c r="AP42" s="141">
        <v>0</v>
      </c>
      <c r="AQ42" s="141">
        <v>0</v>
      </c>
      <c r="AR42" s="141">
        <v>0</v>
      </c>
      <c r="AS42" s="142">
        <v>0</v>
      </c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48.6</v>
      </c>
      <c r="C43" s="98">
        <v>0</v>
      </c>
      <c r="D43" s="98">
        <v>1890</v>
      </c>
      <c r="E43" s="98">
        <v>1.8</v>
      </c>
      <c r="F43" s="98">
        <v>0</v>
      </c>
      <c r="G43" s="98">
        <v>0</v>
      </c>
      <c r="H43" s="98">
        <v>2744</v>
      </c>
      <c r="I43" s="98">
        <v>0</v>
      </c>
      <c r="J43" s="98">
        <v>0</v>
      </c>
      <c r="K43" s="98">
        <v>15.6</v>
      </c>
      <c r="L43" s="98">
        <v>75.600000000000009</v>
      </c>
      <c r="M43" s="98">
        <v>43.5</v>
      </c>
      <c r="N43" s="98">
        <v>26.400000000000002</v>
      </c>
      <c r="O43" s="98">
        <v>0</v>
      </c>
      <c r="P43" s="98">
        <v>53.4</v>
      </c>
      <c r="Q43" s="98">
        <v>46.2</v>
      </c>
      <c r="R43" s="98">
        <v>9.6</v>
      </c>
      <c r="S43" s="98">
        <v>9.6</v>
      </c>
      <c r="T43" s="98">
        <v>1388</v>
      </c>
      <c r="U43" s="98">
        <v>1388</v>
      </c>
      <c r="V43" s="98">
        <v>892</v>
      </c>
      <c r="W43" s="98">
        <v>894</v>
      </c>
      <c r="X43" s="98">
        <v>753.6</v>
      </c>
      <c r="Y43" s="98">
        <v>753.2</v>
      </c>
      <c r="Z43" s="98">
        <v>570</v>
      </c>
      <c r="AA43" s="98">
        <v>570.6</v>
      </c>
      <c r="AB43" s="98">
        <v>96</v>
      </c>
      <c r="AC43" s="98">
        <v>18.600000000000001</v>
      </c>
      <c r="AD43" s="98">
        <v>0</v>
      </c>
      <c r="AE43" s="98">
        <v>192</v>
      </c>
      <c r="AF43" s="98">
        <v>13.200000000000001</v>
      </c>
      <c r="AG43" s="98">
        <v>2316.6</v>
      </c>
      <c r="AH43" s="98">
        <v>0</v>
      </c>
      <c r="AI43" s="98">
        <v>475.2</v>
      </c>
      <c r="AJ43" s="98">
        <v>0</v>
      </c>
      <c r="AK43" s="98">
        <v>435.6</v>
      </c>
      <c r="AL43" s="98">
        <v>297</v>
      </c>
      <c r="AM43" s="98">
        <v>59.4</v>
      </c>
      <c r="AN43" s="98">
        <v>0</v>
      </c>
      <c r="AO43" s="98">
        <v>1504.8</v>
      </c>
      <c r="AP43" s="98">
        <v>0</v>
      </c>
      <c r="AQ43" s="98">
        <v>0</v>
      </c>
      <c r="AR43" s="98">
        <v>0</v>
      </c>
      <c r="AS43" s="99">
        <v>0</v>
      </c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55.2</v>
      </c>
      <c r="C44" s="98">
        <v>0</v>
      </c>
      <c r="D44" s="98">
        <v>1890</v>
      </c>
      <c r="E44" s="98">
        <v>2.4</v>
      </c>
      <c r="F44" s="98">
        <v>0</v>
      </c>
      <c r="G44" s="98">
        <v>0</v>
      </c>
      <c r="H44" s="98">
        <v>2814.4</v>
      </c>
      <c r="I44" s="98">
        <v>0</v>
      </c>
      <c r="J44" s="98">
        <v>0</v>
      </c>
      <c r="K44" s="98">
        <v>17.400000000000002</v>
      </c>
      <c r="L44" s="98">
        <v>68.400000000000006</v>
      </c>
      <c r="M44" s="98">
        <v>63</v>
      </c>
      <c r="N44" s="98">
        <v>33</v>
      </c>
      <c r="O44" s="98">
        <v>4.5</v>
      </c>
      <c r="P44" s="98">
        <v>52.800000000000004</v>
      </c>
      <c r="Q44" s="98">
        <v>45</v>
      </c>
      <c r="R44" s="98">
        <v>9.6</v>
      </c>
      <c r="S44" s="98">
        <v>9.6</v>
      </c>
      <c r="T44" s="98">
        <v>1456</v>
      </c>
      <c r="U44" s="98">
        <v>1454</v>
      </c>
      <c r="V44" s="98">
        <v>892</v>
      </c>
      <c r="W44" s="98">
        <v>890</v>
      </c>
      <c r="X44" s="98">
        <v>776.80000000000007</v>
      </c>
      <c r="Y44" s="98">
        <v>776.80000000000007</v>
      </c>
      <c r="Z44" s="98">
        <v>574.80000000000007</v>
      </c>
      <c r="AA44" s="98">
        <v>574.80000000000007</v>
      </c>
      <c r="AB44" s="98">
        <v>100.8</v>
      </c>
      <c r="AC44" s="98">
        <v>19.2</v>
      </c>
      <c r="AD44" s="98">
        <v>0</v>
      </c>
      <c r="AE44" s="98">
        <v>177.6</v>
      </c>
      <c r="AF44" s="98">
        <v>39.6</v>
      </c>
      <c r="AG44" s="98">
        <v>2389.2000000000003</v>
      </c>
      <c r="AH44" s="98">
        <v>0</v>
      </c>
      <c r="AI44" s="98">
        <v>481.8</v>
      </c>
      <c r="AJ44" s="98">
        <v>0</v>
      </c>
      <c r="AK44" s="98">
        <v>435.6</v>
      </c>
      <c r="AL44" s="98">
        <v>178.20000000000002</v>
      </c>
      <c r="AM44" s="98">
        <v>178.20000000000002</v>
      </c>
      <c r="AN44" s="98">
        <v>0</v>
      </c>
      <c r="AO44" s="98">
        <v>1498.2</v>
      </c>
      <c r="AP44" s="98">
        <v>0</v>
      </c>
      <c r="AQ44" s="98">
        <v>0</v>
      </c>
      <c r="AR44" s="98">
        <v>0</v>
      </c>
      <c r="AS44" s="99">
        <v>0</v>
      </c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60.6</v>
      </c>
      <c r="C45" s="98">
        <v>0</v>
      </c>
      <c r="D45" s="98">
        <v>1860</v>
      </c>
      <c r="E45" s="98">
        <v>2.4</v>
      </c>
      <c r="F45" s="98">
        <v>0</v>
      </c>
      <c r="G45" s="98">
        <v>0</v>
      </c>
      <c r="H45" s="98">
        <v>2787.2000000000003</v>
      </c>
      <c r="I45" s="98">
        <v>0</v>
      </c>
      <c r="J45" s="98">
        <v>0</v>
      </c>
      <c r="K45" s="98">
        <v>16.2</v>
      </c>
      <c r="L45" s="98">
        <v>62.4</v>
      </c>
      <c r="M45" s="98">
        <v>64.5</v>
      </c>
      <c r="N45" s="98">
        <v>31.8</v>
      </c>
      <c r="O45" s="98">
        <v>6</v>
      </c>
      <c r="P45" s="98">
        <v>52.2</v>
      </c>
      <c r="Q45" s="98">
        <v>43.2</v>
      </c>
      <c r="R45" s="98">
        <v>8.8000000000000007</v>
      </c>
      <c r="S45" s="98">
        <v>9.2000000000000011</v>
      </c>
      <c r="T45" s="98">
        <v>1432</v>
      </c>
      <c r="U45" s="98">
        <v>1434</v>
      </c>
      <c r="V45" s="98">
        <v>880</v>
      </c>
      <c r="W45" s="98">
        <v>882</v>
      </c>
      <c r="X45" s="98">
        <v>763.2</v>
      </c>
      <c r="Y45" s="98">
        <v>762.80000000000007</v>
      </c>
      <c r="Z45" s="98">
        <v>572.4</v>
      </c>
      <c r="AA45" s="98">
        <v>572.4</v>
      </c>
      <c r="AB45" s="98">
        <v>101.4</v>
      </c>
      <c r="AC45" s="98">
        <v>14.4</v>
      </c>
      <c r="AD45" s="98">
        <v>0</v>
      </c>
      <c r="AE45" s="98">
        <v>177.6</v>
      </c>
      <c r="AF45" s="98">
        <v>33</v>
      </c>
      <c r="AG45" s="98">
        <v>2395.8000000000002</v>
      </c>
      <c r="AH45" s="98">
        <v>0</v>
      </c>
      <c r="AI45" s="98">
        <v>468.6</v>
      </c>
      <c r="AJ45" s="98">
        <v>0</v>
      </c>
      <c r="AK45" s="98">
        <v>422.40000000000003</v>
      </c>
      <c r="AL45" s="98">
        <v>112.2</v>
      </c>
      <c r="AM45" s="98">
        <v>231</v>
      </c>
      <c r="AN45" s="98">
        <v>0</v>
      </c>
      <c r="AO45" s="98">
        <v>1498.2</v>
      </c>
      <c r="AP45" s="98">
        <v>0</v>
      </c>
      <c r="AQ45" s="98">
        <v>0</v>
      </c>
      <c r="AR45" s="98">
        <v>0</v>
      </c>
      <c r="AS45" s="99">
        <v>0</v>
      </c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58.800000000000004</v>
      </c>
      <c r="C46" s="98">
        <v>0</v>
      </c>
      <c r="D46" s="98">
        <v>1872</v>
      </c>
      <c r="E46" s="98">
        <v>2.4</v>
      </c>
      <c r="F46" s="98">
        <v>0</v>
      </c>
      <c r="G46" s="98">
        <v>0</v>
      </c>
      <c r="H46" s="98">
        <v>2769.6</v>
      </c>
      <c r="I46" s="98">
        <v>0</v>
      </c>
      <c r="J46" s="98">
        <v>0</v>
      </c>
      <c r="K46" s="98">
        <v>16.2</v>
      </c>
      <c r="L46" s="98">
        <v>70.8</v>
      </c>
      <c r="M46" s="98">
        <v>72</v>
      </c>
      <c r="N46" s="98">
        <v>28.8</v>
      </c>
      <c r="O46" s="98">
        <v>6</v>
      </c>
      <c r="P46" s="98">
        <v>52.800000000000004</v>
      </c>
      <c r="Q46" s="98">
        <v>45.6</v>
      </c>
      <c r="R46" s="98">
        <v>12</v>
      </c>
      <c r="S46" s="98">
        <v>11.6</v>
      </c>
      <c r="T46" s="98">
        <v>1412</v>
      </c>
      <c r="U46" s="98">
        <v>1410</v>
      </c>
      <c r="V46" s="98">
        <v>884</v>
      </c>
      <c r="W46" s="98">
        <v>882</v>
      </c>
      <c r="X46" s="98">
        <v>751.2</v>
      </c>
      <c r="Y46" s="98">
        <v>751.6</v>
      </c>
      <c r="Z46" s="98">
        <v>543.6</v>
      </c>
      <c r="AA46" s="98">
        <v>543</v>
      </c>
      <c r="AB46" s="98">
        <v>106.8</v>
      </c>
      <c r="AC46" s="98">
        <v>19.2</v>
      </c>
      <c r="AD46" s="98">
        <v>0</v>
      </c>
      <c r="AE46" s="98">
        <v>187.20000000000002</v>
      </c>
      <c r="AF46" s="98">
        <v>52.800000000000004</v>
      </c>
      <c r="AG46" s="98">
        <v>2448.6</v>
      </c>
      <c r="AH46" s="98">
        <v>0</v>
      </c>
      <c r="AI46" s="98">
        <v>462</v>
      </c>
      <c r="AJ46" s="98">
        <v>0</v>
      </c>
      <c r="AK46" s="98">
        <v>415.8</v>
      </c>
      <c r="AL46" s="98">
        <v>26.400000000000002</v>
      </c>
      <c r="AM46" s="98">
        <v>580.80000000000007</v>
      </c>
      <c r="AN46" s="98">
        <v>0</v>
      </c>
      <c r="AO46" s="98">
        <v>1425.6000000000001</v>
      </c>
      <c r="AP46" s="98">
        <v>0</v>
      </c>
      <c r="AQ46" s="98">
        <v>0</v>
      </c>
      <c r="AR46" s="98">
        <v>0</v>
      </c>
      <c r="AS46" s="99">
        <v>0</v>
      </c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58.2</v>
      </c>
      <c r="C47" s="98">
        <v>0</v>
      </c>
      <c r="D47" s="98">
        <v>2004</v>
      </c>
      <c r="E47" s="98">
        <v>1.8</v>
      </c>
      <c r="F47" s="98">
        <v>0</v>
      </c>
      <c r="G47" s="98">
        <v>0</v>
      </c>
      <c r="H47" s="98">
        <v>2774.4</v>
      </c>
      <c r="I47" s="98">
        <v>0</v>
      </c>
      <c r="J47" s="98">
        <v>0</v>
      </c>
      <c r="K47" s="98">
        <v>16.2</v>
      </c>
      <c r="L47" s="98">
        <v>79.8</v>
      </c>
      <c r="M47" s="98">
        <v>82.5</v>
      </c>
      <c r="N47" s="98">
        <v>31.2</v>
      </c>
      <c r="O47" s="98">
        <v>16.5</v>
      </c>
      <c r="P47" s="98">
        <v>71.400000000000006</v>
      </c>
      <c r="Q47" s="98">
        <v>51.6</v>
      </c>
      <c r="R47" s="98">
        <v>32</v>
      </c>
      <c r="S47" s="98">
        <v>32</v>
      </c>
      <c r="T47" s="98">
        <v>1432</v>
      </c>
      <c r="U47" s="98">
        <v>1434</v>
      </c>
      <c r="V47" s="98">
        <v>896</v>
      </c>
      <c r="W47" s="98">
        <v>898</v>
      </c>
      <c r="X47" s="98">
        <v>748.80000000000007</v>
      </c>
      <c r="Y47" s="98">
        <v>749.2</v>
      </c>
      <c r="Z47" s="98">
        <v>574.80000000000007</v>
      </c>
      <c r="AA47" s="98">
        <v>575.4</v>
      </c>
      <c r="AB47" s="98">
        <v>112.8</v>
      </c>
      <c r="AC47" s="98">
        <v>18.600000000000001</v>
      </c>
      <c r="AD47" s="98">
        <v>0</v>
      </c>
      <c r="AE47" s="98">
        <v>210.4</v>
      </c>
      <c r="AF47" s="98">
        <v>59.4</v>
      </c>
      <c r="AG47" s="98">
        <v>2607</v>
      </c>
      <c r="AH47" s="98">
        <v>0</v>
      </c>
      <c r="AI47" s="98">
        <v>448.8</v>
      </c>
      <c r="AJ47" s="98">
        <v>0</v>
      </c>
      <c r="AK47" s="98">
        <v>402.6</v>
      </c>
      <c r="AL47" s="98">
        <v>0</v>
      </c>
      <c r="AM47" s="98">
        <v>1089</v>
      </c>
      <c r="AN47" s="98">
        <v>0</v>
      </c>
      <c r="AO47" s="98">
        <v>1227.6000000000001</v>
      </c>
      <c r="AP47" s="98">
        <v>0</v>
      </c>
      <c r="AQ47" s="98">
        <v>0</v>
      </c>
      <c r="AR47" s="98">
        <v>0</v>
      </c>
      <c r="AS47" s="99">
        <v>0</v>
      </c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40" t="s">
        <v>12</v>
      </c>
      <c r="B48" s="141">
        <v>63</v>
      </c>
      <c r="C48" s="141">
        <v>0</v>
      </c>
      <c r="D48" s="141">
        <v>2082</v>
      </c>
      <c r="E48" s="141">
        <v>2.4</v>
      </c>
      <c r="F48" s="141">
        <v>0</v>
      </c>
      <c r="G48" s="141">
        <v>0</v>
      </c>
      <c r="H48" s="141">
        <v>2788.8</v>
      </c>
      <c r="I48" s="141">
        <v>0</v>
      </c>
      <c r="J48" s="141">
        <v>0</v>
      </c>
      <c r="K48" s="141">
        <v>16.8</v>
      </c>
      <c r="L48" s="141">
        <v>124.2</v>
      </c>
      <c r="M48" s="141">
        <v>57</v>
      </c>
      <c r="N48" s="141">
        <v>39</v>
      </c>
      <c r="O48" s="141">
        <v>19.5</v>
      </c>
      <c r="P48" s="141">
        <v>78.600000000000009</v>
      </c>
      <c r="Q48" s="141">
        <v>50.4</v>
      </c>
      <c r="R48" s="141">
        <v>34.4</v>
      </c>
      <c r="S48" s="141">
        <v>34.4</v>
      </c>
      <c r="T48" s="141">
        <v>1464</v>
      </c>
      <c r="U48" s="141">
        <v>1462</v>
      </c>
      <c r="V48" s="141">
        <v>864</v>
      </c>
      <c r="W48" s="141">
        <v>868</v>
      </c>
      <c r="X48" s="141">
        <v>761.6</v>
      </c>
      <c r="Y48" s="141">
        <v>761.6</v>
      </c>
      <c r="Z48" s="141">
        <v>649.20000000000005</v>
      </c>
      <c r="AA48" s="141">
        <v>649.20000000000005</v>
      </c>
      <c r="AB48" s="141">
        <v>114.60000000000001</v>
      </c>
      <c r="AC48" s="141">
        <v>18</v>
      </c>
      <c r="AD48" s="141">
        <v>0</v>
      </c>
      <c r="AE48" s="141">
        <v>214.4</v>
      </c>
      <c r="AF48" s="141">
        <v>46.2</v>
      </c>
      <c r="AG48" s="141">
        <v>2666.4</v>
      </c>
      <c r="AH48" s="141">
        <v>0</v>
      </c>
      <c r="AI48" s="141">
        <v>442.2</v>
      </c>
      <c r="AJ48" s="141">
        <v>0</v>
      </c>
      <c r="AK48" s="141">
        <v>396</v>
      </c>
      <c r="AL48" s="141">
        <v>0</v>
      </c>
      <c r="AM48" s="141">
        <v>1062.5999999999999</v>
      </c>
      <c r="AN48" s="141">
        <v>0</v>
      </c>
      <c r="AO48" s="141">
        <v>1181.4000000000001</v>
      </c>
      <c r="AP48" s="141">
        <v>0</v>
      </c>
      <c r="AQ48" s="141">
        <v>0</v>
      </c>
      <c r="AR48" s="141">
        <v>0</v>
      </c>
      <c r="AS48" s="142">
        <v>0</v>
      </c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45" x14ac:dyDescent="0.2">
      <c r="A49" s="97" t="s">
        <v>13</v>
      </c>
      <c r="B49" s="98">
        <v>67.2</v>
      </c>
      <c r="C49" s="98">
        <v>0</v>
      </c>
      <c r="D49" s="98">
        <v>2220</v>
      </c>
      <c r="E49" s="98">
        <v>1.8</v>
      </c>
      <c r="F49" s="98">
        <v>0</v>
      </c>
      <c r="G49" s="98">
        <v>0</v>
      </c>
      <c r="H49" s="98">
        <v>2793.6</v>
      </c>
      <c r="I49" s="98">
        <v>0</v>
      </c>
      <c r="J49" s="98">
        <v>0</v>
      </c>
      <c r="K49" s="98">
        <v>16.8</v>
      </c>
      <c r="L49" s="98">
        <v>110.4</v>
      </c>
      <c r="M49" s="98">
        <v>43.5</v>
      </c>
      <c r="N49" s="98">
        <v>39.6</v>
      </c>
      <c r="O49" s="98">
        <v>15</v>
      </c>
      <c r="P49" s="98">
        <v>90.600000000000009</v>
      </c>
      <c r="Q49" s="98">
        <v>54.6</v>
      </c>
      <c r="R49" s="98">
        <v>40</v>
      </c>
      <c r="S49" s="98">
        <v>40</v>
      </c>
      <c r="T49" s="98">
        <v>1468</v>
      </c>
      <c r="U49" s="98">
        <v>1472</v>
      </c>
      <c r="V49" s="98">
        <v>860</v>
      </c>
      <c r="W49" s="98">
        <v>856</v>
      </c>
      <c r="X49" s="98">
        <v>835.2</v>
      </c>
      <c r="Y49" s="98">
        <v>834.80000000000007</v>
      </c>
      <c r="Z49" s="98">
        <v>788.4</v>
      </c>
      <c r="AA49" s="98">
        <v>787.80000000000007</v>
      </c>
      <c r="AB49" s="98">
        <v>115.2</v>
      </c>
      <c r="AC49" s="98">
        <v>16.8</v>
      </c>
      <c r="AD49" s="98">
        <v>0</v>
      </c>
      <c r="AE49" s="98">
        <v>221.6</v>
      </c>
      <c r="AF49" s="98">
        <v>85.8</v>
      </c>
      <c r="AG49" s="98">
        <v>2798.4</v>
      </c>
      <c r="AH49" s="98">
        <v>0</v>
      </c>
      <c r="AI49" s="98">
        <v>448.8</v>
      </c>
      <c r="AJ49" s="98">
        <v>0</v>
      </c>
      <c r="AK49" s="98">
        <v>402.6</v>
      </c>
      <c r="AL49" s="98">
        <v>33</v>
      </c>
      <c r="AM49" s="98">
        <v>950.4</v>
      </c>
      <c r="AN49" s="98">
        <v>0</v>
      </c>
      <c r="AO49" s="98">
        <v>1551</v>
      </c>
      <c r="AP49" s="98">
        <v>0</v>
      </c>
      <c r="AQ49" s="98">
        <v>0</v>
      </c>
      <c r="AR49" s="98">
        <v>0</v>
      </c>
      <c r="AS49" s="99">
        <v>0</v>
      </c>
    </row>
    <row r="50" spans="1:45" x14ac:dyDescent="0.2">
      <c r="A50" s="97" t="s">
        <v>14</v>
      </c>
      <c r="B50" s="98">
        <v>67.2</v>
      </c>
      <c r="C50" s="98">
        <v>0</v>
      </c>
      <c r="D50" s="98">
        <v>2328</v>
      </c>
      <c r="E50" s="98">
        <v>2.4</v>
      </c>
      <c r="F50" s="98">
        <v>0</v>
      </c>
      <c r="G50" s="98">
        <v>0</v>
      </c>
      <c r="H50" s="98">
        <v>2784</v>
      </c>
      <c r="I50" s="98">
        <v>0</v>
      </c>
      <c r="J50" s="98">
        <v>0</v>
      </c>
      <c r="K50" s="98">
        <v>16.2</v>
      </c>
      <c r="L50" s="98">
        <v>125.4</v>
      </c>
      <c r="M50" s="98">
        <v>51</v>
      </c>
      <c r="N50" s="98">
        <v>34.200000000000003</v>
      </c>
      <c r="O50" s="98">
        <v>15</v>
      </c>
      <c r="P50" s="98">
        <v>79.8</v>
      </c>
      <c r="Q50" s="98">
        <v>55.800000000000004</v>
      </c>
      <c r="R50" s="98">
        <v>38.4</v>
      </c>
      <c r="S50" s="98">
        <v>38.4</v>
      </c>
      <c r="T50" s="98">
        <v>1444</v>
      </c>
      <c r="U50" s="98">
        <v>1442</v>
      </c>
      <c r="V50" s="98">
        <v>916</v>
      </c>
      <c r="W50" s="98">
        <v>908</v>
      </c>
      <c r="X50" s="98">
        <v>892.80000000000007</v>
      </c>
      <c r="Y50" s="98">
        <v>892.80000000000007</v>
      </c>
      <c r="Z50" s="98">
        <v>820.80000000000007</v>
      </c>
      <c r="AA50" s="98">
        <v>821.4</v>
      </c>
      <c r="AB50" s="98">
        <v>114.60000000000001</v>
      </c>
      <c r="AC50" s="98">
        <v>18.600000000000001</v>
      </c>
      <c r="AD50" s="98">
        <v>0</v>
      </c>
      <c r="AE50" s="98">
        <v>228.8</v>
      </c>
      <c r="AF50" s="98">
        <v>99</v>
      </c>
      <c r="AG50" s="98">
        <v>2857.8</v>
      </c>
      <c r="AH50" s="98">
        <v>0</v>
      </c>
      <c r="AI50" s="98">
        <v>462</v>
      </c>
      <c r="AJ50" s="98">
        <v>0</v>
      </c>
      <c r="AK50" s="98">
        <v>409.2</v>
      </c>
      <c r="AL50" s="98">
        <v>13.200000000000001</v>
      </c>
      <c r="AM50" s="98">
        <v>904.2</v>
      </c>
      <c r="AN50" s="98">
        <v>0</v>
      </c>
      <c r="AO50" s="98">
        <v>1808.4</v>
      </c>
      <c r="AP50" s="98">
        <v>0</v>
      </c>
      <c r="AQ50" s="98">
        <v>0</v>
      </c>
      <c r="AR50" s="98">
        <v>0</v>
      </c>
      <c r="AS50" s="99">
        <v>0</v>
      </c>
    </row>
    <row r="51" spans="1:45" x14ac:dyDescent="0.2">
      <c r="A51" s="97" t="s">
        <v>15</v>
      </c>
      <c r="B51" s="98">
        <v>61.2</v>
      </c>
      <c r="C51" s="98">
        <v>984</v>
      </c>
      <c r="D51" s="98">
        <v>2100</v>
      </c>
      <c r="E51" s="98">
        <v>2.4</v>
      </c>
      <c r="F51" s="98">
        <v>0</v>
      </c>
      <c r="G51" s="98">
        <v>0</v>
      </c>
      <c r="H51" s="98">
        <v>1504</v>
      </c>
      <c r="I51" s="98">
        <v>0</v>
      </c>
      <c r="J51" s="98">
        <v>0</v>
      </c>
      <c r="K51" s="98">
        <v>16.2</v>
      </c>
      <c r="L51" s="98">
        <v>86.4</v>
      </c>
      <c r="M51" s="98">
        <v>58.5</v>
      </c>
      <c r="N51" s="98">
        <v>31.2</v>
      </c>
      <c r="O51" s="98">
        <v>3</v>
      </c>
      <c r="P51" s="98">
        <v>73.8</v>
      </c>
      <c r="Q51" s="98">
        <v>54.6</v>
      </c>
      <c r="R51" s="98">
        <v>27.2</v>
      </c>
      <c r="S51" s="98">
        <v>27.6</v>
      </c>
      <c r="T51" s="98">
        <v>1376</v>
      </c>
      <c r="U51" s="98">
        <v>1374</v>
      </c>
      <c r="V51" s="98">
        <v>856</v>
      </c>
      <c r="W51" s="98">
        <v>870</v>
      </c>
      <c r="X51" s="98">
        <v>780.80000000000007</v>
      </c>
      <c r="Y51" s="98">
        <v>780.4</v>
      </c>
      <c r="Z51" s="98">
        <v>708</v>
      </c>
      <c r="AA51" s="98">
        <v>707.4</v>
      </c>
      <c r="AB51" s="98">
        <v>108.60000000000001</v>
      </c>
      <c r="AC51" s="98">
        <v>18.600000000000001</v>
      </c>
      <c r="AD51" s="98">
        <v>0</v>
      </c>
      <c r="AE51" s="98">
        <v>215.20000000000002</v>
      </c>
      <c r="AF51" s="98">
        <v>429</v>
      </c>
      <c r="AG51" s="98">
        <v>2587.2000000000003</v>
      </c>
      <c r="AH51" s="98">
        <v>0</v>
      </c>
      <c r="AI51" s="98">
        <v>455.40000000000003</v>
      </c>
      <c r="AJ51" s="98">
        <v>0</v>
      </c>
      <c r="AK51" s="98">
        <v>402.6</v>
      </c>
      <c r="AL51" s="98">
        <v>19.8</v>
      </c>
      <c r="AM51" s="98">
        <v>1788.6000000000001</v>
      </c>
      <c r="AN51" s="98">
        <v>0</v>
      </c>
      <c r="AO51" s="98">
        <v>1399.2</v>
      </c>
      <c r="AP51" s="98">
        <v>0</v>
      </c>
      <c r="AQ51" s="98">
        <v>0</v>
      </c>
      <c r="AR51" s="98">
        <v>0</v>
      </c>
      <c r="AS51" s="99">
        <v>0</v>
      </c>
    </row>
    <row r="52" spans="1:45" x14ac:dyDescent="0.2">
      <c r="A52" s="97" t="s">
        <v>16</v>
      </c>
      <c r="B52" s="98">
        <v>69</v>
      </c>
      <c r="C52" s="98">
        <v>690</v>
      </c>
      <c r="D52" s="98">
        <v>2280</v>
      </c>
      <c r="E52" s="98">
        <v>2.4</v>
      </c>
      <c r="F52" s="98">
        <v>0</v>
      </c>
      <c r="G52" s="98">
        <v>0</v>
      </c>
      <c r="H52" s="98">
        <v>2027.2</v>
      </c>
      <c r="I52" s="98">
        <v>0</v>
      </c>
      <c r="J52" s="98">
        <v>0</v>
      </c>
      <c r="K52" s="98">
        <v>17.400000000000002</v>
      </c>
      <c r="L52" s="98">
        <v>126</v>
      </c>
      <c r="M52" s="98">
        <v>60</v>
      </c>
      <c r="N52" s="98">
        <v>40.800000000000004</v>
      </c>
      <c r="O52" s="98">
        <v>12</v>
      </c>
      <c r="P52" s="98">
        <v>67.8</v>
      </c>
      <c r="Q52" s="98">
        <v>57</v>
      </c>
      <c r="R52" s="98">
        <v>36.800000000000004</v>
      </c>
      <c r="S52" s="98">
        <v>36.800000000000004</v>
      </c>
      <c r="T52" s="98">
        <v>1468</v>
      </c>
      <c r="U52" s="98">
        <v>1466</v>
      </c>
      <c r="V52" s="98">
        <v>972</v>
      </c>
      <c r="W52" s="98">
        <v>948</v>
      </c>
      <c r="X52" s="98">
        <v>829.6</v>
      </c>
      <c r="Y52" s="98">
        <v>830</v>
      </c>
      <c r="Z52" s="98">
        <v>733.2</v>
      </c>
      <c r="AA52" s="98">
        <v>732.6</v>
      </c>
      <c r="AB52" s="98">
        <v>117.60000000000001</v>
      </c>
      <c r="AC52" s="98">
        <v>18.600000000000001</v>
      </c>
      <c r="AD52" s="98">
        <v>0</v>
      </c>
      <c r="AE52" s="98">
        <v>218.4</v>
      </c>
      <c r="AF52" s="98">
        <v>323.40000000000003</v>
      </c>
      <c r="AG52" s="98">
        <v>2877.6</v>
      </c>
      <c r="AH52" s="98">
        <v>0</v>
      </c>
      <c r="AI52" s="98">
        <v>448.8</v>
      </c>
      <c r="AJ52" s="98">
        <v>0</v>
      </c>
      <c r="AK52" s="98">
        <v>396</v>
      </c>
      <c r="AL52" s="98">
        <v>0</v>
      </c>
      <c r="AM52" s="98">
        <v>1861.2</v>
      </c>
      <c r="AN52" s="98">
        <v>0</v>
      </c>
      <c r="AO52" s="98">
        <v>1313.4</v>
      </c>
      <c r="AP52" s="98">
        <v>0</v>
      </c>
      <c r="AQ52" s="98">
        <v>0</v>
      </c>
      <c r="AR52" s="98">
        <v>0</v>
      </c>
      <c r="AS52" s="99">
        <v>0</v>
      </c>
    </row>
    <row r="53" spans="1:45" x14ac:dyDescent="0.2">
      <c r="A53" s="97" t="s">
        <v>17</v>
      </c>
      <c r="B53" s="98">
        <v>62.4</v>
      </c>
      <c r="C53" s="98">
        <v>1656</v>
      </c>
      <c r="D53" s="98">
        <v>1938</v>
      </c>
      <c r="E53" s="98">
        <v>2.4</v>
      </c>
      <c r="F53" s="98">
        <v>0</v>
      </c>
      <c r="G53" s="98">
        <v>0</v>
      </c>
      <c r="H53" s="98">
        <v>641.6</v>
      </c>
      <c r="I53" s="98">
        <v>0</v>
      </c>
      <c r="J53" s="98">
        <v>0</v>
      </c>
      <c r="K53" s="98">
        <v>16.8</v>
      </c>
      <c r="L53" s="98">
        <v>115.2</v>
      </c>
      <c r="M53" s="98">
        <v>55.5</v>
      </c>
      <c r="N53" s="98">
        <v>36.6</v>
      </c>
      <c r="O53" s="98">
        <v>21</v>
      </c>
      <c r="P53" s="98">
        <v>79.2</v>
      </c>
      <c r="Q53" s="98">
        <v>54</v>
      </c>
      <c r="R53" s="98">
        <v>30.400000000000002</v>
      </c>
      <c r="S53" s="98">
        <v>30</v>
      </c>
      <c r="T53" s="98">
        <v>1364</v>
      </c>
      <c r="U53" s="98">
        <v>1366</v>
      </c>
      <c r="V53" s="98">
        <v>856</v>
      </c>
      <c r="W53" s="98">
        <v>868</v>
      </c>
      <c r="X53" s="98">
        <v>624.80000000000007</v>
      </c>
      <c r="Y53" s="98">
        <v>625.20000000000005</v>
      </c>
      <c r="Z53" s="98">
        <v>522</v>
      </c>
      <c r="AA53" s="98">
        <v>523.20000000000005</v>
      </c>
      <c r="AB53" s="98">
        <v>111</v>
      </c>
      <c r="AC53" s="98">
        <v>19.8</v>
      </c>
      <c r="AD53" s="98">
        <v>0</v>
      </c>
      <c r="AE53" s="98">
        <v>213.6</v>
      </c>
      <c r="AF53" s="98">
        <v>679.80000000000007</v>
      </c>
      <c r="AG53" s="98">
        <v>2138.4</v>
      </c>
      <c r="AH53" s="98">
        <v>0</v>
      </c>
      <c r="AI53" s="98">
        <v>462</v>
      </c>
      <c r="AJ53" s="98">
        <v>6.6000000000000005</v>
      </c>
      <c r="AK53" s="98">
        <v>224.4</v>
      </c>
      <c r="AL53" s="98">
        <v>26.400000000000002</v>
      </c>
      <c r="AM53" s="98">
        <v>1966.8</v>
      </c>
      <c r="AN53" s="98">
        <v>0</v>
      </c>
      <c r="AO53" s="98">
        <v>1584</v>
      </c>
      <c r="AP53" s="98">
        <v>0</v>
      </c>
      <c r="AQ53" s="98">
        <v>0</v>
      </c>
      <c r="AR53" s="98">
        <v>0</v>
      </c>
      <c r="AS53" s="99">
        <v>36.4</v>
      </c>
    </row>
    <row r="54" spans="1:45" x14ac:dyDescent="0.2">
      <c r="A54" s="97" t="s">
        <v>18</v>
      </c>
      <c r="B54" s="98">
        <v>62.4</v>
      </c>
      <c r="C54" s="98">
        <v>2418</v>
      </c>
      <c r="D54" s="98">
        <v>2076</v>
      </c>
      <c r="E54" s="98">
        <v>2.4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>
        <v>16.8</v>
      </c>
      <c r="L54" s="98">
        <v>116.4</v>
      </c>
      <c r="M54" s="98">
        <v>45</v>
      </c>
      <c r="N54" s="98">
        <v>39</v>
      </c>
      <c r="O54" s="98">
        <v>19.5</v>
      </c>
      <c r="P54" s="98">
        <v>69</v>
      </c>
      <c r="Q54" s="98">
        <v>56.4</v>
      </c>
      <c r="R54" s="98">
        <v>33.6</v>
      </c>
      <c r="S54" s="98">
        <v>34</v>
      </c>
      <c r="T54" s="98">
        <v>1440</v>
      </c>
      <c r="U54" s="98">
        <v>1440</v>
      </c>
      <c r="V54" s="98">
        <v>928</v>
      </c>
      <c r="W54" s="98">
        <v>922</v>
      </c>
      <c r="X54" s="98">
        <v>740.80000000000007</v>
      </c>
      <c r="Y54" s="98">
        <v>740.4</v>
      </c>
      <c r="Z54" s="98">
        <v>597.6</v>
      </c>
      <c r="AA54" s="98">
        <v>597.6</v>
      </c>
      <c r="AB54" s="98">
        <v>115.2</v>
      </c>
      <c r="AC54" s="98">
        <v>16.8</v>
      </c>
      <c r="AD54" s="98">
        <v>0</v>
      </c>
      <c r="AE54" s="98">
        <v>220</v>
      </c>
      <c r="AF54" s="98">
        <v>983.4</v>
      </c>
      <c r="AG54" s="98">
        <v>2230.8000000000002</v>
      </c>
      <c r="AH54" s="98">
        <v>0</v>
      </c>
      <c r="AI54" s="98">
        <v>448.8</v>
      </c>
      <c r="AJ54" s="98">
        <v>0</v>
      </c>
      <c r="AK54" s="98">
        <v>105.60000000000001</v>
      </c>
      <c r="AL54" s="98">
        <v>0</v>
      </c>
      <c r="AM54" s="98">
        <v>3333</v>
      </c>
      <c r="AN54" s="98">
        <v>6.6000000000000005</v>
      </c>
      <c r="AO54" s="98">
        <v>1339.8</v>
      </c>
      <c r="AP54" s="98">
        <v>0</v>
      </c>
      <c r="AQ54" s="98">
        <v>0</v>
      </c>
      <c r="AR54" s="98">
        <v>0</v>
      </c>
      <c r="AS54" s="99">
        <v>47.6</v>
      </c>
    </row>
    <row r="55" spans="1:45" x14ac:dyDescent="0.2">
      <c r="A55" s="97" t="s">
        <v>19</v>
      </c>
      <c r="B55" s="98">
        <v>72</v>
      </c>
      <c r="C55" s="98">
        <v>2436</v>
      </c>
      <c r="D55" s="98">
        <v>2082</v>
      </c>
      <c r="E55" s="98">
        <v>2.4</v>
      </c>
      <c r="F55" s="98">
        <v>0</v>
      </c>
      <c r="G55" s="98">
        <v>0</v>
      </c>
      <c r="H55" s="98">
        <v>0</v>
      </c>
      <c r="I55" s="98">
        <v>0</v>
      </c>
      <c r="J55" s="98">
        <v>0</v>
      </c>
      <c r="K55" s="98">
        <v>16.8</v>
      </c>
      <c r="L55" s="98">
        <v>106.8</v>
      </c>
      <c r="M55" s="98">
        <v>40.5</v>
      </c>
      <c r="N55" s="98">
        <v>36.6</v>
      </c>
      <c r="O55" s="98">
        <v>15</v>
      </c>
      <c r="P55" s="98">
        <v>76.2</v>
      </c>
      <c r="Q55" s="98">
        <v>51.6</v>
      </c>
      <c r="R55" s="98">
        <v>23.2</v>
      </c>
      <c r="S55" s="98">
        <v>22.8</v>
      </c>
      <c r="T55" s="98">
        <v>1436</v>
      </c>
      <c r="U55" s="98">
        <v>1434</v>
      </c>
      <c r="V55" s="98">
        <v>956</v>
      </c>
      <c r="W55" s="98">
        <v>956</v>
      </c>
      <c r="X55" s="98">
        <v>761.6</v>
      </c>
      <c r="Y55" s="98">
        <v>762</v>
      </c>
      <c r="Z55" s="98">
        <v>609.6</v>
      </c>
      <c r="AA55" s="98">
        <v>608.4</v>
      </c>
      <c r="AB55" s="98">
        <v>112.2</v>
      </c>
      <c r="AC55" s="98">
        <v>17.400000000000002</v>
      </c>
      <c r="AD55" s="98">
        <v>0</v>
      </c>
      <c r="AE55" s="98">
        <v>205.6</v>
      </c>
      <c r="AF55" s="98">
        <v>976.80000000000007</v>
      </c>
      <c r="AG55" s="98">
        <v>2244</v>
      </c>
      <c r="AH55" s="98">
        <v>0</v>
      </c>
      <c r="AI55" s="98">
        <v>448.8</v>
      </c>
      <c r="AJ55" s="98">
        <v>0</v>
      </c>
      <c r="AK55" s="98">
        <v>105.60000000000001</v>
      </c>
      <c r="AL55" s="98">
        <v>0</v>
      </c>
      <c r="AM55" s="98">
        <v>3313.2000000000003</v>
      </c>
      <c r="AN55" s="98">
        <v>0</v>
      </c>
      <c r="AO55" s="98">
        <v>1353</v>
      </c>
      <c r="AP55" s="98">
        <v>0</v>
      </c>
      <c r="AQ55" s="98">
        <v>0</v>
      </c>
      <c r="AR55" s="98">
        <v>0</v>
      </c>
      <c r="AS55" s="99">
        <v>47.6</v>
      </c>
    </row>
    <row r="56" spans="1:45" x14ac:dyDescent="0.2">
      <c r="A56" s="97" t="s">
        <v>20</v>
      </c>
      <c r="B56" s="98">
        <v>72</v>
      </c>
      <c r="C56" s="98">
        <v>2520</v>
      </c>
      <c r="D56" s="98">
        <v>2202</v>
      </c>
      <c r="E56" s="98">
        <v>2.4</v>
      </c>
      <c r="F56" s="98">
        <v>0</v>
      </c>
      <c r="G56" s="98">
        <v>0</v>
      </c>
      <c r="H56" s="98">
        <v>0</v>
      </c>
      <c r="I56" s="98">
        <v>0</v>
      </c>
      <c r="J56" s="98">
        <v>0</v>
      </c>
      <c r="K56" s="98">
        <v>16.2</v>
      </c>
      <c r="L56" s="98">
        <v>70.2</v>
      </c>
      <c r="M56" s="98">
        <v>58.5</v>
      </c>
      <c r="N56" s="98">
        <v>34.200000000000003</v>
      </c>
      <c r="O56" s="98">
        <v>12</v>
      </c>
      <c r="P56" s="98">
        <v>61.800000000000004</v>
      </c>
      <c r="Q56" s="98">
        <v>49.800000000000004</v>
      </c>
      <c r="R56" s="98">
        <v>11.200000000000001</v>
      </c>
      <c r="S56" s="98">
        <v>11.6</v>
      </c>
      <c r="T56" s="98">
        <v>1424</v>
      </c>
      <c r="U56" s="98">
        <v>1424</v>
      </c>
      <c r="V56" s="98">
        <v>948</v>
      </c>
      <c r="W56" s="98">
        <v>954</v>
      </c>
      <c r="X56" s="98">
        <v>864.80000000000007</v>
      </c>
      <c r="Y56" s="98">
        <v>864.4</v>
      </c>
      <c r="Z56" s="98">
        <v>776.4</v>
      </c>
      <c r="AA56" s="98">
        <v>776.4</v>
      </c>
      <c r="AB56" s="98">
        <v>107.4</v>
      </c>
      <c r="AC56" s="98">
        <v>18.600000000000001</v>
      </c>
      <c r="AD56" s="98">
        <v>0</v>
      </c>
      <c r="AE56" s="98">
        <v>200.8</v>
      </c>
      <c r="AF56" s="98">
        <v>990</v>
      </c>
      <c r="AG56" s="98">
        <v>2382.6</v>
      </c>
      <c r="AH56" s="98">
        <v>0</v>
      </c>
      <c r="AI56" s="98">
        <v>448.8</v>
      </c>
      <c r="AJ56" s="98">
        <v>0</v>
      </c>
      <c r="AK56" s="98">
        <v>105.60000000000001</v>
      </c>
      <c r="AL56" s="98">
        <v>0</v>
      </c>
      <c r="AM56" s="98">
        <v>3550.8</v>
      </c>
      <c r="AN56" s="98">
        <v>0</v>
      </c>
      <c r="AO56" s="98">
        <v>1326.6000000000001</v>
      </c>
      <c r="AP56" s="98">
        <v>0</v>
      </c>
      <c r="AQ56" s="98">
        <v>0</v>
      </c>
      <c r="AR56" s="98">
        <v>0</v>
      </c>
      <c r="AS56" s="99">
        <v>44.800000000000004</v>
      </c>
    </row>
    <row r="57" spans="1:45" x14ac:dyDescent="0.2">
      <c r="A57" s="97" t="s">
        <v>21</v>
      </c>
      <c r="B57" s="98">
        <v>75.600000000000009</v>
      </c>
      <c r="C57" s="98">
        <v>330</v>
      </c>
      <c r="D57" s="98">
        <v>2334</v>
      </c>
      <c r="E57" s="98">
        <v>1.8</v>
      </c>
      <c r="F57" s="98">
        <v>0</v>
      </c>
      <c r="G57" s="98">
        <v>0</v>
      </c>
      <c r="H57" s="98">
        <v>2497.6</v>
      </c>
      <c r="I57" s="98">
        <v>0</v>
      </c>
      <c r="J57" s="98">
        <v>0</v>
      </c>
      <c r="K57" s="98">
        <v>16.8</v>
      </c>
      <c r="L57" s="98">
        <v>73.2</v>
      </c>
      <c r="M57" s="98">
        <v>73.5</v>
      </c>
      <c r="N57" s="98">
        <v>33</v>
      </c>
      <c r="O57" s="98">
        <v>12</v>
      </c>
      <c r="P57" s="98">
        <v>64.2</v>
      </c>
      <c r="Q57" s="98">
        <v>52.2</v>
      </c>
      <c r="R57" s="98">
        <v>12.8</v>
      </c>
      <c r="S57" s="98">
        <v>12.8</v>
      </c>
      <c r="T57" s="98">
        <v>1468</v>
      </c>
      <c r="U57" s="98">
        <v>1468</v>
      </c>
      <c r="V57" s="98">
        <v>968</v>
      </c>
      <c r="W57" s="98">
        <v>964</v>
      </c>
      <c r="X57" s="98">
        <v>929.6</v>
      </c>
      <c r="Y57" s="98">
        <v>929.6</v>
      </c>
      <c r="Z57" s="98">
        <v>855.6</v>
      </c>
      <c r="AA57" s="98">
        <v>855.6</v>
      </c>
      <c r="AB57" s="98">
        <v>110.4</v>
      </c>
      <c r="AC57" s="98">
        <v>20.400000000000002</v>
      </c>
      <c r="AD57" s="98">
        <v>0</v>
      </c>
      <c r="AE57" s="98">
        <v>218.4</v>
      </c>
      <c r="AF57" s="98">
        <v>244.20000000000002</v>
      </c>
      <c r="AG57" s="98">
        <v>2508</v>
      </c>
      <c r="AH57" s="98">
        <v>0</v>
      </c>
      <c r="AI57" s="98">
        <v>455.40000000000003</v>
      </c>
      <c r="AJ57" s="98">
        <v>0</v>
      </c>
      <c r="AK57" s="98">
        <v>105.60000000000001</v>
      </c>
      <c r="AL57" s="98">
        <v>0</v>
      </c>
      <c r="AM57" s="98">
        <v>1524.6000000000001</v>
      </c>
      <c r="AN57" s="98">
        <v>0</v>
      </c>
      <c r="AO57" s="98">
        <v>1339.8</v>
      </c>
      <c r="AP57" s="98">
        <v>0</v>
      </c>
      <c r="AQ57" s="98">
        <v>0</v>
      </c>
      <c r="AR57" s="98">
        <v>0</v>
      </c>
      <c r="AS57" s="99">
        <v>47.6</v>
      </c>
    </row>
    <row r="58" spans="1:45" x14ac:dyDescent="0.2">
      <c r="A58" s="97" t="s">
        <v>22</v>
      </c>
      <c r="B58" s="98">
        <v>73.2</v>
      </c>
      <c r="C58" s="98">
        <v>0</v>
      </c>
      <c r="D58" s="98">
        <v>2256</v>
      </c>
      <c r="E58" s="98">
        <v>2.4</v>
      </c>
      <c r="F58" s="98">
        <v>0</v>
      </c>
      <c r="G58" s="98">
        <v>0</v>
      </c>
      <c r="H58" s="98">
        <v>2824</v>
      </c>
      <c r="I58" s="98">
        <v>0</v>
      </c>
      <c r="J58" s="98">
        <v>0</v>
      </c>
      <c r="K58" s="98">
        <v>17.400000000000002</v>
      </c>
      <c r="L58" s="98">
        <v>83.4</v>
      </c>
      <c r="M58" s="98">
        <v>67.5</v>
      </c>
      <c r="N58" s="98">
        <v>34.200000000000003</v>
      </c>
      <c r="O58" s="98">
        <v>6</v>
      </c>
      <c r="P58" s="98">
        <v>65.400000000000006</v>
      </c>
      <c r="Q58" s="98">
        <v>53.4</v>
      </c>
      <c r="R58" s="98">
        <v>12.8</v>
      </c>
      <c r="S58" s="98">
        <v>12.8</v>
      </c>
      <c r="T58" s="98">
        <v>1452</v>
      </c>
      <c r="U58" s="98">
        <v>1452</v>
      </c>
      <c r="V58" s="98">
        <v>964</v>
      </c>
      <c r="W58" s="98">
        <v>966</v>
      </c>
      <c r="X58" s="98">
        <v>859.2</v>
      </c>
      <c r="Y58" s="98">
        <v>859.2</v>
      </c>
      <c r="Z58" s="98">
        <v>777.6</v>
      </c>
      <c r="AA58" s="98">
        <v>778.2</v>
      </c>
      <c r="AB58" s="98">
        <v>114</v>
      </c>
      <c r="AC58" s="98">
        <v>19.2</v>
      </c>
      <c r="AD58" s="98">
        <v>0</v>
      </c>
      <c r="AE58" s="98">
        <v>222.4</v>
      </c>
      <c r="AF58" s="98">
        <v>92.4</v>
      </c>
      <c r="AG58" s="98">
        <v>2409</v>
      </c>
      <c r="AH58" s="98">
        <v>0</v>
      </c>
      <c r="AI58" s="98">
        <v>468.6</v>
      </c>
      <c r="AJ58" s="98">
        <v>0</v>
      </c>
      <c r="AK58" s="98">
        <v>112.2</v>
      </c>
      <c r="AL58" s="98">
        <v>0</v>
      </c>
      <c r="AM58" s="98">
        <v>1155</v>
      </c>
      <c r="AN58" s="98">
        <v>0</v>
      </c>
      <c r="AO58" s="98">
        <v>1405.8</v>
      </c>
      <c r="AP58" s="98">
        <v>0</v>
      </c>
      <c r="AQ58" s="98">
        <v>0</v>
      </c>
      <c r="AR58" s="98">
        <v>0</v>
      </c>
      <c r="AS58" s="99">
        <v>47.6</v>
      </c>
    </row>
    <row r="59" spans="1:45" x14ac:dyDescent="0.2">
      <c r="A59" s="97" t="s">
        <v>23</v>
      </c>
      <c r="B59" s="98">
        <v>60</v>
      </c>
      <c r="C59" s="98">
        <v>0</v>
      </c>
      <c r="D59" s="98">
        <v>1986</v>
      </c>
      <c r="E59" s="98">
        <v>2.4</v>
      </c>
      <c r="F59" s="98">
        <v>0</v>
      </c>
      <c r="G59" s="98">
        <v>0</v>
      </c>
      <c r="H59" s="98">
        <v>2808</v>
      </c>
      <c r="I59" s="98">
        <v>0</v>
      </c>
      <c r="J59" s="98">
        <v>0</v>
      </c>
      <c r="K59" s="98">
        <v>16.8</v>
      </c>
      <c r="L59" s="98">
        <v>79.8</v>
      </c>
      <c r="M59" s="98">
        <v>51</v>
      </c>
      <c r="N59" s="98">
        <v>36</v>
      </c>
      <c r="O59" s="98">
        <v>6</v>
      </c>
      <c r="P59" s="98">
        <v>62.4</v>
      </c>
      <c r="Q59" s="98">
        <v>49.2</v>
      </c>
      <c r="R59" s="98">
        <v>11.200000000000001</v>
      </c>
      <c r="S59" s="98">
        <v>11.200000000000001</v>
      </c>
      <c r="T59" s="98">
        <v>1436</v>
      </c>
      <c r="U59" s="98">
        <v>1438</v>
      </c>
      <c r="V59" s="98">
        <v>940</v>
      </c>
      <c r="W59" s="98">
        <v>940</v>
      </c>
      <c r="X59" s="98">
        <v>731.2</v>
      </c>
      <c r="Y59" s="98">
        <v>731.6</v>
      </c>
      <c r="Z59" s="98">
        <v>574.80000000000007</v>
      </c>
      <c r="AA59" s="98">
        <v>574.80000000000007</v>
      </c>
      <c r="AB59" s="98">
        <v>112.8</v>
      </c>
      <c r="AC59" s="98">
        <v>16.2</v>
      </c>
      <c r="AD59" s="98">
        <v>0</v>
      </c>
      <c r="AE59" s="98">
        <v>210.4</v>
      </c>
      <c r="AF59" s="98">
        <v>52.800000000000004</v>
      </c>
      <c r="AG59" s="98">
        <v>2118.6</v>
      </c>
      <c r="AH59" s="98">
        <v>0</v>
      </c>
      <c r="AI59" s="98">
        <v>462</v>
      </c>
      <c r="AJ59" s="98">
        <v>0</v>
      </c>
      <c r="AK59" s="98">
        <v>99</v>
      </c>
      <c r="AL59" s="98">
        <v>6.6000000000000005</v>
      </c>
      <c r="AM59" s="98">
        <v>561</v>
      </c>
      <c r="AN59" s="98">
        <v>0</v>
      </c>
      <c r="AO59" s="98">
        <v>1432.2</v>
      </c>
      <c r="AP59" s="98">
        <v>0</v>
      </c>
      <c r="AQ59" s="98">
        <v>0</v>
      </c>
      <c r="AR59" s="98">
        <v>0</v>
      </c>
      <c r="AS59" s="99">
        <v>47.6</v>
      </c>
    </row>
    <row r="60" spans="1:45" x14ac:dyDescent="0.2">
      <c r="A60" s="140" t="s">
        <v>24</v>
      </c>
      <c r="B60" s="141">
        <v>63.6</v>
      </c>
      <c r="C60" s="141">
        <v>0</v>
      </c>
      <c r="D60" s="141">
        <v>2004</v>
      </c>
      <c r="E60" s="141">
        <v>2.4</v>
      </c>
      <c r="F60" s="141">
        <v>0</v>
      </c>
      <c r="G60" s="141">
        <v>0</v>
      </c>
      <c r="H60" s="141">
        <v>2812.8</v>
      </c>
      <c r="I60" s="141">
        <v>0</v>
      </c>
      <c r="J60" s="141">
        <v>0</v>
      </c>
      <c r="K60" s="141">
        <v>17.400000000000002</v>
      </c>
      <c r="L60" s="141">
        <v>75.600000000000009</v>
      </c>
      <c r="M60" s="141">
        <v>42</v>
      </c>
      <c r="N60" s="141">
        <v>35.4</v>
      </c>
      <c r="O60" s="141">
        <v>3</v>
      </c>
      <c r="P60" s="141">
        <v>63</v>
      </c>
      <c r="Q60" s="141">
        <v>49.800000000000004</v>
      </c>
      <c r="R60" s="141">
        <v>12.8</v>
      </c>
      <c r="S60" s="141">
        <v>12.4</v>
      </c>
      <c r="T60" s="141">
        <v>1468</v>
      </c>
      <c r="U60" s="141">
        <v>1466</v>
      </c>
      <c r="V60" s="141">
        <v>956</v>
      </c>
      <c r="W60" s="141">
        <v>958</v>
      </c>
      <c r="X60" s="141">
        <v>728.80000000000007</v>
      </c>
      <c r="Y60" s="141">
        <v>728.80000000000007</v>
      </c>
      <c r="Z60" s="141">
        <v>583.20000000000005</v>
      </c>
      <c r="AA60" s="141">
        <v>583.20000000000005</v>
      </c>
      <c r="AB60" s="141">
        <v>114.60000000000001</v>
      </c>
      <c r="AC60" s="141">
        <v>18.600000000000001</v>
      </c>
      <c r="AD60" s="141">
        <v>0</v>
      </c>
      <c r="AE60" s="141">
        <v>208.8</v>
      </c>
      <c r="AF60" s="141">
        <v>46.2</v>
      </c>
      <c r="AG60" s="141">
        <v>2131.8000000000002</v>
      </c>
      <c r="AH60" s="141">
        <v>0</v>
      </c>
      <c r="AI60" s="141">
        <v>462</v>
      </c>
      <c r="AJ60" s="141">
        <v>0</v>
      </c>
      <c r="AK60" s="141">
        <v>85.8</v>
      </c>
      <c r="AL60" s="141">
        <v>0</v>
      </c>
      <c r="AM60" s="141">
        <v>778.80000000000007</v>
      </c>
      <c r="AN60" s="141">
        <v>0</v>
      </c>
      <c r="AO60" s="141">
        <v>1419</v>
      </c>
      <c r="AP60" s="141">
        <v>0</v>
      </c>
      <c r="AQ60" s="141">
        <v>0</v>
      </c>
      <c r="AR60" s="141">
        <v>0</v>
      </c>
      <c r="AS60" s="142">
        <v>47.6</v>
      </c>
    </row>
    <row r="61" spans="1:45" x14ac:dyDescent="0.2">
      <c r="A61" s="97" t="s">
        <v>25</v>
      </c>
      <c r="B61" s="98">
        <v>60</v>
      </c>
      <c r="C61" s="98">
        <v>0</v>
      </c>
      <c r="D61" s="98">
        <v>1998</v>
      </c>
      <c r="E61" s="98">
        <v>1.8</v>
      </c>
      <c r="F61" s="98">
        <v>0</v>
      </c>
      <c r="G61" s="98">
        <v>0</v>
      </c>
      <c r="H61" s="98">
        <v>2804.8</v>
      </c>
      <c r="I61" s="98">
        <v>0</v>
      </c>
      <c r="J61" s="98">
        <v>0</v>
      </c>
      <c r="K61" s="98">
        <v>17.400000000000002</v>
      </c>
      <c r="L61" s="98">
        <v>81</v>
      </c>
      <c r="M61" s="98">
        <v>39</v>
      </c>
      <c r="N61" s="98">
        <v>32.4</v>
      </c>
      <c r="O61" s="98">
        <v>0</v>
      </c>
      <c r="P61" s="98">
        <v>61.800000000000004</v>
      </c>
      <c r="Q61" s="98">
        <v>49.2</v>
      </c>
      <c r="R61" s="98">
        <v>12.8</v>
      </c>
      <c r="S61" s="98">
        <v>12.8</v>
      </c>
      <c r="T61" s="98">
        <v>1460</v>
      </c>
      <c r="U61" s="98">
        <v>1460</v>
      </c>
      <c r="V61" s="98">
        <v>952</v>
      </c>
      <c r="W61" s="98">
        <v>950</v>
      </c>
      <c r="X61" s="98">
        <v>728</v>
      </c>
      <c r="Y61" s="98">
        <v>728</v>
      </c>
      <c r="Z61" s="98">
        <v>588</v>
      </c>
      <c r="AA61" s="98">
        <v>588</v>
      </c>
      <c r="AB61" s="98">
        <v>112.8</v>
      </c>
      <c r="AC61" s="98">
        <v>19.8</v>
      </c>
      <c r="AD61" s="98">
        <v>0</v>
      </c>
      <c r="AE61" s="98">
        <v>205.6</v>
      </c>
      <c r="AF61" s="98">
        <v>26.400000000000002</v>
      </c>
      <c r="AG61" s="98">
        <v>2118.6</v>
      </c>
      <c r="AH61" s="98">
        <v>0</v>
      </c>
      <c r="AI61" s="98">
        <v>462</v>
      </c>
      <c r="AJ61" s="98">
        <v>0</v>
      </c>
      <c r="AK61" s="98">
        <v>66</v>
      </c>
      <c r="AL61" s="98">
        <v>0</v>
      </c>
      <c r="AM61" s="98">
        <v>792</v>
      </c>
      <c r="AN61" s="98">
        <v>0</v>
      </c>
      <c r="AO61" s="98">
        <v>1419</v>
      </c>
      <c r="AP61" s="98">
        <v>0</v>
      </c>
      <c r="AQ61" s="98">
        <v>0</v>
      </c>
      <c r="AR61" s="98">
        <v>0</v>
      </c>
      <c r="AS61" s="99">
        <v>47.6</v>
      </c>
    </row>
    <row r="62" spans="1:45" ht="13.5" thickBot="1" x14ac:dyDescent="0.25">
      <c r="A62" s="100" t="s">
        <v>26</v>
      </c>
      <c r="B62" s="101">
        <v>54</v>
      </c>
      <c r="C62" s="101">
        <v>0</v>
      </c>
      <c r="D62" s="101">
        <v>1980</v>
      </c>
      <c r="E62" s="101">
        <v>2.4</v>
      </c>
      <c r="F62" s="101">
        <v>0</v>
      </c>
      <c r="G62" s="101">
        <v>0</v>
      </c>
      <c r="H62" s="101">
        <v>2712</v>
      </c>
      <c r="I62" s="101">
        <v>0</v>
      </c>
      <c r="J62" s="101">
        <v>0</v>
      </c>
      <c r="K62" s="101">
        <v>15.6</v>
      </c>
      <c r="L62" s="101">
        <v>72</v>
      </c>
      <c r="M62" s="101">
        <v>40.5</v>
      </c>
      <c r="N62" s="101">
        <v>30.6</v>
      </c>
      <c r="O62" s="101">
        <v>1.5</v>
      </c>
      <c r="P62" s="101">
        <v>62.4</v>
      </c>
      <c r="Q62" s="101">
        <v>48.6</v>
      </c>
      <c r="R62" s="101">
        <v>14.4</v>
      </c>
      <c r="S62" s="101">
        <v>14.8</v>
      </c>
      <c r="T62" s="101">
        <v>1404</v>
      </c>
      <c r="U62" s="101">
        <v>1406</v>
      </c>
      <c r="V62" s="101">
        <v>956</v>
      </c>
      <c r="W62" s="101">
        <v>956</v>
      </c>
      <c r="X62" s="101">
        <v>704</v>
      </c>
      <c r="Y62" s="101">
        <v>703.6</v>
      </c>
      <c r="Z62" s="101">
        <v>572.4</v>
      </c>
      <c r="AA62" s="101">
        <v>572.4</v>
      </c>
      <c r="AB62" s="101">
        <v>102.60000000000001</v>
      </c>
      <c r="AC62" s="101">
        <v>20.400000000000002</v>
      </c>
      <c r="AD62" s="101">
        <v>0</v>
      </c>
      <c r="AE62" s="101">
        <v>204.8</v>
      </c>
      <c r="AF62" s="101">
        <v>13.200000000000001</v>
      </c>
      <c r="AG62" s="101">
        <v>2105.4</v>
      </c>
      <c r="AH62" s="101">
        <v>0</v>
      </c>
      <c r="AI62" s="101">
        <v>488.40000000000003</v>
      </c>
      <c r="AJ62" s="101">
        <v>0</v>
      </c>
      <c r="AK62" s="101">
        <v>125.4</v>
      </c>
      <c r="AL62" s="101">
        <v>92.4</v>
      </c>
      <c r="AM62" s="101">
        <v>1735.8</v>
      </c>
      <c r="AN62" s="101">
        <v>1201.2</v>
      </c>
      <c r="AO62" s="101">
        <v>739.2</v>
      </c>
      <c r="AP62" s="101">
        <v>0</v>
      </c>
      <c r="AQ62" s="101">
        <v>0</v>
      </c>
      <c r="AR62" s="101">
        <v>0</v>
      </c>
      <c r="AS62" s="102">
        <v>47.6</v>
      </c>
    </row>
    <row r="63" spans="1:45" x14ac:dyDescent="0.2">
      <c r="A63" s="86" t="s">
        <v>2</v>
      </c>
      <c r="B63" s="89">
        <v>1503</v>
      </c>
      <c r="C63" s="89">
        <v>11034</v>
      </c>
      <c r="D63" s="89">
        <v>49884</v>
      </c>
      <c r="E63" s="89">
        <v>53.999999999999979</v>
      </c>
      <c r="F63" s="89">
        <v>0</v>
      </c>
      <c r="G63" s="89">
        <v>0</v>
      </c>
      <c r="H63" s="89">
        <v>54052.800000000003</v>
      </c>
      <c r="I63" s="89">
        <v>0</v>
      </c>
      <c r="J63" s="89">
        <v>0</v>
      </c>
      <c r="K63" s="89">
        <v>398.4</v>
      </c>
      <c r="L63" s="89">
        <v>2096.4</v>
      </c>
      <c r="M63" s="89">
        <v>1273.5</v>
      </c>
      <c r="N63" s="89">
        <v>814.20000000000016</v>
      </c>
      <c r="O63" s="89">
        <v>202.5</v>
      </c>
      <c r="P63" s="89">
        <v>1558.8000000000002</v>
      </c>
      <c r="Q63" s="89">
        <v>1211.9999999999998</v>
      </c>
      <c r="R63" s="89">
        <v>466.4</v>
      </c>
      <c r="S63" s="89">
        <v>466.8</v>
      </c>
      <c r="T63" s="89">
        <v>34384</v>
      </c>
      <c r="U63" s="89">
        <v>34382</v>
      </c>
      <c r="V63" s="89">
        <v>21960</v>
      </c>
      <c r="W63" s="89">
        <v>21954</v>
      </c>
      <c r="X63" s="89">
        <v>19104.8</v>
      </c>
      <c r="Y63" s="89">
        <v>19104.399999999998</v>
      </c>
      <c r="Z63" s="89">
        <v>16128.000000000002</v>
      </c>
      <c r="AA63" s="89">
        <v>16127.4</v>
      </c>
      <c r="AB63" s="89">
        <v>2606.4</v>
      </c>
      <c r="AC63" s="89">
        <v>441</v>
      </c>
      <c r="AD63" s="89">
        <v>0</v>
      </c>
      <c r="AE63" s="89">
        <v>4956.8</v>
      </c>
      <c r="AF63" s="89">
        <v>5596.7999999999993</v>
      </c>
      <c r="AG63" s="89">
        <v>58680.600000000006</v>
      </c>
      <c r="AH63" s="89">
        <v>0</v>
      </c>
      <c r="AI63" s="89">
        <v>11101.199999999999</v>
      </c>
      <c r="AJ63" s="89">
        <v>6.6000000000000005</v>
      </c>
      <c r="AK63" s="89">
        <v>6956.4000000000015</v>
      </c>
      <c r="AL63" s="89">
        <v>917.4</v>
      </c>
      <c r="AM63" s="89">
        <v>30947.399999999998</v>
      </c>
      <c r="AN63" s="89">
        <v>1207.8</v>
      </c>
      <c r="AO63" s="89">
        <v>33653.399999999994</v>
      </c>
      <c r="AP63" s="89">
        <v>0</v>
      </c>
      <c r="AQ63" s="89">
        <v>0</v>
      </c>
      <c r="AR63" s="89">
        <v>0</v>
      </c>
      <c r="AS63" s="89">
        <v>462.00000000000011</v>
      </c>
    </row>
    <row r="69" spans="1:14" ht="18" x14ac:dyDescent="0.25">
      <c r="A69" s="103" t="s">
        <v>128</v>
      </c>
      <c r="B69" s="103"/>
      <c r="C69" s="103"/>
      <c r="D69" s="103"/>
      <c r="E69" s="103"/>
      <c r="F69" s="103"/>
      <c r="G69" s="103"/>
      <c r="H69" s="104"/>
      <c r="I69" s="105"/>
      <c r="J69" s="105"/>
      <c r="K69" s="105"/>
      <c r="L69" s="105"/>
      <c r="M69" s="105"/>
      <c r="N69" s="105"/>
    </row>
    <row r="70" spans="1:14" ht="18.75" thickBot="1" x14ac:dyDescent="0.3">
      <c r="A70" s="106" t="s">
        <v>84</v>
      </c>
      <c r="B70" s="106"/>
      <c r="C70" s="106"/>
      <c r="D70" s="106"/>
      <c r="E70" s="106"/>
      <c r="F70" s="107"/>
      <c r="G70" s="106" t="s">
        <v>85</v>
      </c>
      <c r="H70" s="108"/>
      <c r="I70" s="108"/>
      <c r="J70" s="108"/>
      <c r="K70" s="108"/>
      <c r="L70" s="81"/>
      <c r="M70" s="81"/>
      <c r="N70" s="81"/>
    </row>
    <row r="71" spans="1:14" ht="13.5" thickBot="1" x14ac:dyDescent="0.25">
      <c r="A71" s="109" t="s">
        <v>86</v>
      </c>
      <c r="B71" s="110"/>
      <c r="C71" s="111" t="s">
        <v>87</v>
      </c>
      <c r="D71" s="111" t="s">
        <v>88</v>
      </c>
      <c r="E71" s="111" t="s">
        <v>89</v>
      </c>
      <c r="F71" s="112"/>
      <c r="G71" s="109" t="s">
        <v>86</v>
      </c>
      <c r="H71" s="110"/>
      <c r="I71" s="111" t="s">
        <v>87</v>
      </c>
      <c r="J71" s="111" t="s">
        <v>88</v>
      </c>
      <c r="K71" s="111" t="s">
        <v>89</v>
      </c>
      <c r="L71" s="81"/>
      <c r="M71" s="81"/>
      <c r="N71" s="81"/>
    </row>
    <row r="72" spans="1:14" ht="38.25" x14ac:dyDescent="0.2">
      <c r="A72" s="113" t="s">
        <v>90</v>
      </c>
      <c r="B72" s="114" t="s">
        <v>91</v>
      </c>
      <c r="C72" s="115">
        <v>16000</v>
      </c>
      <c r="D72" s="115">
        <v>16000</v>
      </c>
      <c r="E72" s="115">
        <v>16000</v>
      </c>
      <c r="F72" s="112"/>
      <c r="G72" s="113" t="s">
        <v>90</v>
      </c>
      <c r="H72" s="114" t="s">
        <v>91</v>
      </c>
      <c r="I72" s="115">
        <v>16000</v>
      </c>
      <c r="J72" s="115">
        <v>16000</v>
      </c>
      <c r="K72" s="115">
        <v>16000</v>
      </c>
      <c r="L72" s="81"/>
      <c r="M72" s="81"/>
      <c r="N72" s="81"/>
    </row>
    <row r="73" spans="1:14" ht="38.25" x14ac:dyDescent="0.2">
      <c r="A73" s="116" t="s">
        <v>92</v>
      </c>
      <c r="B73" s="117" t="s">
        <v>93</v>
      </c>
      <c r="C73" s="118">
        <v>22.8</v>
      </c>
      <c r="D73" s="118">
        <v>22.8</v>
      </c>
      <c r="E73" s="118">
        <v>22.8</v>
      </c>
      <c r="F73" s="112"/>
      <c r="G73" s="116" t="s">
        <v>92</v>
      </c>
      <c r="H73" s="117" t="s">
        <v>93</v>
      </c>
      <c r="I73" s="118">
        <v>22.8</v>
      </c>
      <c r="J73" s="118">
        <v>22.8</v>
      </c>
      <c r="K73" s="118">
        <v>22.8</v>
      </c>
      <c r="L73" s="81"/>
      <c r="M73" s="81"/>
      <c r="N73" s="81"/>
    </row>
    <row r="74" spans="1:14" x14ac:dyDescent="0.2">
      <c r="A74" s="119" t="s">
        <v>94</v>
      </c>
      <c r="B74" s="117" t="s">
        <v>95</v>
      </c>
      <c r="C74" s="118">
        <v>108</v>
      </c>
      <c r="D74" s="118">
        <v>108</v>
      </c>
      <c r="E74" s="118">
        <v>108</v>
      </c>
      <c r="F74" s="107"/>
      <c r="G74" s="119" t="s">
        <v>94</v>
      </c>
      <c r="H74" s="117" t="s">
        <v>95</v>
      </c>
      <c r="I74" s="118">
        <v>108</v>
      </c>
      <c r="J74" s="118">
        <v>108</v>
      </c>
      <c r="K74" s="118">
        <v>108</v>
      </c>
      <c r="L74" s="81"/>
      <c r="M74" s="81"/>
      <c r="N74" s="81"/>
    </row>
    <row r="75" spans="1:14" x14ac:dyDescent="0.2">
      <c r="A75" s="120"/>
      <c r="B75" s="117" t="s">
        <v>96</v>
      </c>
      <c r="C75" s="118">
        <v>101</v>
      </c>
      <c r="D75" s="118">
        <v>101</v>
      </c>
      <c r="E75" s="118">
        <v>101</v>
      </c>
      <c r="F75" s="107"/>
      <c r="G75" s="120"/>
      <c r="H75" s="117" t="s">
        <v>96</v>
      </c>
      <c r="I75" s="118">
        <v>101</v>
      </c>
      <c r="J75" s="118">
        <v>101</v>
      </c>
      <c r="K75" s="118">
        <v>101</v>
      </c>
      <c r="L75" s="81"/>
      <c r="M75" s="81"/>
      <c r="N75" s="81"/>
    </row>
    <row r="76" spans="1:14" x14ac:dyDescent="0.2">
      <c r="A76" s="121"/>
      <c r="B76" s="117" t="s">
        <v>97</v>
      </c>
      <c r="C76" s="118">
        <v>77.02</v>
      </c>
      <c r="D76" s="118">
        <v>77.02</v>
      </c>
      <c r="E76" s="118">
        <v>77.02</v>
      </c>
      <c r="F76" s="107"/>
      <c r="G76" s="121"/>
      <c r="H76" s="117" t="s">
        <v>97</v>
      </c>
      <c r="I76" s="118">
        <v>77.02</v>
      </c>
      <c r="J76" s="118">
        <v>77.02</v>
      </c>
      <c r="K76" s="118">
        <v>77.02</v>
      </c>
      <c r="L76" s="81"/>
      <c r="M76" s="81"/>
      <c r="N76" s="81"/>
    </row>
    <row r="77" spans="1:14" ht="38.25" x14ac:dyDescent="0.2">
      <c r="A77" s="116" t="s">
        <v>98</v>
      </c>
      <c r="B77" s="117" t="s">
        <v>99</v>
      </c>
      <c r="C77" s="118">
        <v>0.246</v>
      </c>
      <c r="D77" s="118">
        <v>0.246</v>
      </c>
      <c r="E77" s="118">
        <v>0.246</v>
      </c>
      <c r="F77" s="107"/>
      <c r="G77" s="116" t="s">
        <v>98</v>
      </c>
      <c r="H77" s="117" t="s">
        <v>99</v>
      </c>
      <c r="I77" s="118">
        <v>0.246</v>
      </c>
      <c r="J77" s="118">
        <v>0.246</v>
      </c>
      <c r="K77" s="118">
        <v>0.246</v>
      </c>
      <c r="L77" s="81"/>
      <c r="M77" s="81"/>
      <c r="N77" s="81"/>
    </row>
    <row r="78" spans="1:14" x14ac:dyDescent="0.2">
      <c r="A78" s="119" t="s">
        <v>100</v>
      </c>
      <c r="B78" s="117" t="s">
        <v>101</v>
      </c>
      <c r="C78" s="118">
        <v>17.100000000000001</v>
      </c>
      <c r="D78" s="118">
        <v>17.100000000000001</v>
      </c>
      <c r="E78" s="118">
        <v>17.100000000000001</v>
      </c>
      <c r="F78" s="107"/>
      <c r="G78" s="119" t="s">
        <v>100</v>
      </c>
      <c r="H78" s="117" t="s">
        <v>101</v>
      </c>
      <c r="I78" s="118">
        <v>17.100000000000001</v>
      </c>
      <c r="J78" s="118">
        <v>17.100000000000001</v>
      </c>
      <c r="K78" s="118">
        <v>17.100000000000001</v>
      </c>
      <c r="L78" s="81"/>
      <c r="M78" s="81"/>
      <c r="N78" s="81"/>
    </row>
    <row r="79" spans="1:14" x14ac:dyDescent="0.2">
      <c r="A79" s="120"/>
      <c r="B79" s="117" t="s">
        <v>102</v>
      </c>
      <c r="C79" s="118">
        <v>10.199999999999999</v>
      </c>
      <c r="D79" s="118">
        <v>10.199999999999999</v>
      </c>
      <c r="E79" s="118">
        <v>10.199999999999999</v>
      </c>
      <c r="F79" s="107"/>
      <c r="G79" s="120"/>
      <c r="H79" s="117" t="s">
        <v>102</v>
      </c>
      <c r="I79" s="118">
        <v>10.199999999999999</v>
      </c>
      <c r="J79" s="118">
        <v>10.199999999999999</v>
      </c>
      <c r="K79" s="118">
        <v>10.199999999999999</v>
      </c>
      <c r="L79" s="81"/>
      <c r="M79" s="81"/>
      <c r="N79" s="81"/>
    </row>
    <row r="80" spans="1:14" x14ac:dyDescent="0.2">
      <c r="A80" s="121"/>
      <c r="B80" s="117" t="s">
        <v>103</v>
      </c>
      <c r="C80" s="118">
        <v>6.03</v>
      </c>
      <c r="D80" s="118">
        <v>6.03</v>
      </c>
      <c r="E80" s="118">
        <v>6.03</v>
      </c>
      <c r="F80" s="107"/>
      <c r="G80" s="121"/>
      <c r="H80" s="117" t="s">
        <v>103</v>
      </c>
      <c r="I80" s="118">
        <v>6.03</v>
      </c>
      <c r="J80" s="118">
        <v>6.03</v>
      </c>
      <c r="K80" s="118">
        <v>6.03</v>
      </c>
      <c r="L80" s="81"/>
      <c r="M80" s="122" t="s">
        <v>104</v>
      </c>
      <c r="N80" s="122" t="s">
        <v>105</v>
      </c>
    </row>
    <row r="81" spans="1:14" x14ac:dyDescent="0.2">
      <c r="A81" s="119" t="s">
        <v>106</v>
      </c>
      <c r="B81" s="117" t="s">
        <v>107</v>
      </c>
      <c r="C81" s="123">
        <f>C10</f>
        <v>3522</v>
      </c>
      <c r="D81" s="123">
        <f>C16</f>
        <v>3786</v>
      </c>
      <c r="E81" s="123">
        <f>C28</f>
        <v>3738</v>
      </c>
      <c r="F81" s="107"/>
      <c r="G81" s="119" t="s">
        <v>106</v>
      </c>
      <c r="H81" s="117" t="s">
        <v>107</v>
      </c>
      <c r="I81" s="123">
        <f>D10</f>
        <v>2952</v>
      </c>
      <c r="J81" s="123">
        <f>D16</f>
        <v>3600</v>
      </c>
      <c r="K81" s="123">
        <f>D28</f>
        <v>3498</v>
      </c>
      <c r="L81" s="81">
        <v>4</v>
      </c>
      <c r="M81" s="124">
        <f>(C81+C84+I81+I84)/1000</f>
        <v>6.8310000000000004</v>
      </c>
      <c r="N81" s="124">
        <f>(C82+C85+I82+I85)/1000</f>
        <v>2.004</v>
      </c>
    </row>
    <row r="82" spans="1:14" x14ac:dyDescent="0.2">
      <c r="A82" s="120"/>
      <c r="B82" s="117" t="s">
        <v>108</v>
      </c>
      <c r="C82" s="123">
        <f>C42</f>
        <v>0</v>
      </c>
      <c r="D82" s="123">
        <f>C48</f>
        <v>0</v>
      </c>
      <c r="E82" s="123">
        <f>C60</f>
        <v>0</v>
      </c>
      <c r="F82" s="107"/>
      <c r="G82" s="120"/>
      <c r="H82" s="117" t="s">
        <v>108</v>
      </c>
      <c r="I82" s="123">
        <f>D42</f>
        <v>2004</v>
      </c>
      <c r="J82" s="123">
        <f>D48</f>
        <v>2082</v>
      </c>
      <c r="K82" s="123">
        <f>D60</f>
        <v>2004</v>
      </c>
      <c r="L82" s="81">
        <v>10</v>
      </c>
      <c r="M82" s="124">
        <f>(D81+D84+J81+J84)/1000</f>
        <v>7.9012000000000002</v>
      </c>
      <c r="N82" s="124">
        <f>(D82+D85+J82+J85)/1000</f>
        <v>2.0819999999999999</v>
      </c>
    </row>
    <row r="83" spans="1:14" x14ac:dyDescent="0.2">
      <c r="A83" s="120"/>
      <c r="B83" s="117" t="s">
        <v>109</v>
      </c>
      <c r="C83" s="125">
        <f>SQRT(C81^2+C82^2)</f>
        <v>3522</v>
      </c>
      <c r="D83" s="125">
        <f>SQRT(D81^2+D82^2)</f>
        <v>3786</v>
      </c>
      <c r="E83" s="125">
        <f>SQRT(E81^2+E82^2)</f>
        <v>3738</v>
      </c>
      <c r="F83" s="107"/>
      <c r="G83" s="120"/>
      <c r="H83" s="117" t="s">
        <v>109</v>
      </c>
      <c r="I83" s="125">
        <f>SQRT(I81^2+I82^2)</f>
        <v>3567.9573988488146</v>
      </c>
      <c r="J83" s="125">
        <f>SQRT(J81^2+J82^2)</f>
        <v>4158.6925830121181</v>
      </c>
      <c r="K83" s="125">
        <f>SQRT(K81^2+K82^2)</f>
        <v>4031.3794165273007</v>
      </c>
      <c r="L83" s="81">
        <v>22</v>
      </c>
      <c r="M83" s="124">
        <f>(E81+E84+K81+K84)/1000</f>
        <v>7.2359999999999998</v>
      </c>
      <c r="N83" s="124">
        <f>(E82+E85+K82+K85)/1000</f>
        <v>2.0516000000000001</v>
      </c>
    </row>
    <row r="84" spans="1:14" x14ac:dyDescent="0.2">
      <c r="A84" s="120"/>
      <c r="B84" s="117" t="s">
        <v>110</v>
      </c>
      <c r="C84" s="126">
        <v>0</v>
      </c>
      <c r="D84" s="126">
        <v>0</v>
      </c>
      <c r="E84" s="126">
        <v>0</v>
      </c>
      <c r="F84" s="107"/>
      <c r="G84" s="120"/>
      <c r="H84" s="117" t="s">
        <v>110</v>
      </c>
      <c r="I84" s="123">
        <f>AR10</f>
        <v>357</v>
      </c>
      <c r="J84" s="123">
        <f>AR16</f>
        <v>515.20000000000005</v>
      </c>
      <c r="K84" s="123">
        <f>AR28</f>
        <v>0</v>
      </c>
      <c r="L84" s="81"/>
      <c r="M84" s="81"/>
      <c r="N84" s="81"/>
    </row>
    <row r="85" spans="1:14" x14ac:dyDescent="0.2">
      <c r="A85" s="120"/>
      <c r="B85" s="117" t="s">
        <v>111</v>
      </c>
      <c r="C85" s="126">
        <v>0</v>
      </c>
      <c r="D85" s="126">
        <v>0</v>
      </c>
      <c r="E85" s="126">
        <v>0</v>
      </c>
      <c r="F85" s="107"/>
      <c r="G85" s="120"/>
      <c r="H85" s="117" t="s">
        <v>111</v>
      </c>
      <c r="I85" s="123">
        <f>AS42</f>
        <v>0</v>
      </c>
      <c r="J85" s="123">
        <f>AS48</f>
        <v>0</v>
      </c>
      <c r="K85" s="123">
        <f>AS60</f>
        <v>47.6</v>
      </c>
      <c r="L85" s="81"/>
      <c r="M85" s="81"/>
      <c r="N85" s="81"/>
    </row>
    <row r="86" spans="1:14" x14ac:dyDescent="0.2">
      <c r="A86" s="120"/>
      <c r="B86" s="117" t="s">
        <v>112</v>
      </c>
      <c r="C86" s="125">
        <f>SQRT(C84^2+C85^2)</f>
        <v>0</v>
      </c>
      <c r="D86" s="125">
        <f>SQRT(D84^2+D85^2)</f>
        <v>0</v>
      </c>
      <c r="E86" s="125">
        <f>SQRT(E84^2+E85^2)</f>
        <v>0</v>
      </c>
      <c r="F86" s="107"/>
      <c r="G86" s="120"/>
      <c r="H86" s="117" t="s">
        <v>112</v>
      </c>
      <c r="I86" s="125">
        <f>SQRT(I84^2+I85^2)</f>
        <v>357</v>
      </c>
      <c r="J86" s="125">
        <f>SQRT(J84^2+J85^2)</f>
        <v>515.20000000000005</v>
      </c>
      <c r="K86" s="125">
        <f>SQRT(K84^2+K85^2)</f>
        <v>47.6</v>
      </c>
      <c r="L86" s="81"/>
      <c r="M86" s="81"/>
      <c r="N86" s="81"/>
    </row>
    <row r="87" spans="1:14" x14ac:dyDescent="0.2">
      <c r="A87" s="121"/>
      <c r="B87" s="117" t="s">
        <v>113</v>
      </c>
      <c r="C87" s="125">
        <f>SQRT((C81+C84)^2+(C82+C85)^2)</f>
        <v>3522</v>
      </c>
      <c r="D87" s="125">
        <f>SQRT((D81+D84)^2+(D82+D85)^2)</f>
        <v>3786</v>
      </c>
      <c r="E87" s="125">
        <f>SQRT((E81+E84)^2+(E82+E85)^2)</f>
        <v>3738</v>
      </c>
      <c r="F87" s="107"/>
      <c r="G87" s="121"/>
      <c r="H87" s="117" t="s">
        <v>113</v>
      </c>
      <c r="I87" s="125">
        <f>SQRT((I81+I84)^2+(I82+I85)^2)</f>
        <v>3868.5264636551215</v>
      </c>
      <c r="J87" s="125">
        <f>SQRT((J81+J84)^2+(J82+J85)^2)</f>
        <v>4611.8971194075866</v>
      </c>
      <c r="K87" s="125">
        <f>SQRT((K81+K84)^2+(K82+K85)^2)</f>
        <v>4055.2517258488406</v>
      </c>
      <c r="L87" s="81"/>
      <c r="M87" s="81"/>
      <c r="N87" s="81"/>
    </row>
    <row r="88" spans="1:14" x14ac:dyDescent="0.2">
      <c r="A88" s="127" t="s">
        <v>114</v>
      </c>
      <c r="B88" s="117" t="s">
        <v>115</v>
      </c>
      <c r="C88" s="125">
        <f>C83/C72</f>
        <v>0.22012499999999999</v>
      </c>
      <c r="D88" s="125">
        <f>D83/D72</f>
        <v>0.236625</v>
      </c>
      <c r="E88" s="125">
        <f>E83/E72</f>
        <v>0.233625</v>
      </c>
      <c r="F88" s="107"/>
      <c r="G88" s="127" t="s">
        <v>114</v>
      </c>
      <c r="H88" s="117" t="s">
        <v>115</v>
      </c>
      <c r="I88" s="125">
        <f>I83/I72</f>
        <v>0.22299733742805092</v>
      </c>
      <c r="J88" s="125">
        <f>J83/J72</f>
        <v>0.25991828643825737</v>
      </c>
      <c r="K88" s="125">
        <f>K83/K72</f>
        <v>0.25196121353295631</v>
      </c>
      <c r="L88" s="81"/>
      <c r="M88" s="81"/>
      <c r="N88" s="81"/>
    </row>
    <row r="89" spans="1:14" x14ac:dyDescent="0.2">
      <c r="A89" s="127"/>
      <c r="B89" s="117" t="s">
        <v>116</v>
      </c>
      <c r="C89" s="125">
        <f>C86/C72</f>
        <v>0</v>
      </c>
      <c r="D89" s="125">
        <f>D86/D72</f>
        <v>0</v>
      </c>
      <c r="E89" s="125">
        <f>E86/E72</f>
        <v>0</v>
      </c>
      <c r="F89" s="107"/>
      <c r="G89" s="127"/>
      <c r="H89" s="117" t="s">
        <v>116</v>
      </c>
      <c r="I89" s="125">
        <f>I86/I72</f>
        <v>2.2312499999999999E-2</v>
      </c>
      <c r="J89" s="125">
        <f>J86/J72</f>
        <v>3.2199999999999999E-2</v>
      </c>
      <c r="K89" s="125">
        <f>K86/K72</f>
        <v>2.9750000000000002E-3</v>
      </c>
      <c r="L89" s="81"/>
      <c r="M89" s="81"/>
      <c r="N89" s="81"/>
    </row>
    <row r="90" spans="1:14" ht="13.5" thickBot="1" x14ac:dyDescent="0.25">
      <c r="A90" s="128"/>
      <c r="B90" s="129" t="s">
        <v>117</v>
      </c>
      <c r="C90" s="130">
        <f>C87/C72</f>
        <v>0.22012499999999999</v>
      </c>
      <c r="D90" s="130">
        <f>D87/D72</f>
        <v>0.236625</v>
      </c>
      <c r="E90" s="130">
        <f>E87/E72</f>
        <v>0.233625</v>
      </c>
      <c r="F90" s="107"/>
      <c r="G90" s="128"/>
      <c r="H90" s="129" t="s">
        <v>117</v>
      </c>
      <c r="I90" s="130">
        <f>I87/I72</f>
        <v>0.2417829039784451</v>
      </c>
      <c r="J90" s="130">
        <f>J87/J72</f>
        <v>0.28824356996297418</v>
      </c>
      <c r="K90" s="130">
        <f>K87/K72</f>
        <v>0.25345323286555255</v>
      </c>
      <c r="L90" s="81"/>
      <c r="M90" s="81"/>
      <c r="N90" s="81"/>
    </row>
    <row r="91" spans="1:14" ht="38.25" x14ac:dyDescent="0.2">
      <c r="A91" s="131" t="s">
        <v>118</v>
      </c>
      <c r="B91" s="132" t="s">
        <v>119</v>
      </c>
      <c r="C91" s="133">
        <f>C73+C96*C90^2+C97*C89^2+C98*C88^2</f>
        <v>28.033141687499999</v>
      </c>
      <c r="D91" s="133">
        <f>D73+D96*D90^2+D97*D89^2+D98*D88^2</f>
        <v>28.847070187500002</v>
      </c>
      <c r="E91" s="133">
        <f>E73+E96*E90^2+E97*E89^2+E98*E88^2</f>
        <v>28.694709187499999</v>
      </c>
      <c r="F91" s="107"/>
      <c r="G91" s="131" t="s">
        <v>118</v>
      </c>
      <c r="H91" s="132" t="s">
        <v>119</v>
      </c>
      <c r="I91" s="133">
        <f>I73+I96*I90^2+I97*I89^2+I98*I88^2</f>
        <v>28.76420265515625</v>
      </c>
      <c r="J91" s="133">
        <f>J73+J96*J90^2+J97*J89^2+J98*J88^2</f>
        <v>31.1571276275</v>
      </c>
      <c r="K91" s="133">
        <f>K73+K96*K90^2+K97*K89^2+K98*K88^2</f>
        <v>29.706393073250002</v>
      </c>
      <c r="L91" s="81"/>
      <c r="M91" s="81"/>
      <c r="N91" s="81"/>
    </row>
    <row r="92" spans="1:14" ht="51.75" thickBot="1" x14ac:dyDescent="0.25">
      <c r="A92" s="134" t="s">
        <v>120</v>
      </c>
      <c r="B92" s="129" t="s">
        <v>121</v>
      </c>
      <c r="C92" s="135">
        <f>(C93*C90^2+C94*C89^2+C95*C88^2+C77)/100*C72</f>
        <v>171.93292274999996</v>
      </c>
      <c r="D92" s="135">
        <f>(D93*D90^2+D94*D89^2+D95*D88^2+D77)/100*D72</f>
        <v>192.55244475000003</v>
      </c>
      <c r="E92" s="135">
        <f>(E93*E90^2+E94*E89^2+E95*E88^2+E77)/100*E72</f>
        <v>188.69263275</v>
      </c>
      <c r="F92" s="107"/>
      <c r="G92" s="134" t="s">
        <v>120</v>
      </c>
      <c r="H92" s="129" t="s">
        <v>121</v>
      </c>
      <c r="I92" s="135">
        <f>(I93*I90^2+I94*I89^2+I95*I88^2+I77)/100*I72</f>
        <v>190.23758692500002</v>
      </c>
      <c r="J92" s="135">
        <f>(J93*J90^2+J94*J89^2+J95*J88^2+J77)/100*J72</f>
        <v>250.54566963000002</v>
      </c>
      <c r="K92" s="135">
        <f>(K93*K90^2+K94*K89^2+K95*K88^2+K77)/100*K72</f>
        <v>214.33600410000003</v>
      </c>
      <c r="L92" s="81"/>
      <c r="M92" s="81"/>
      <c r="N92" s="81"/>
    </row>
    <row r="93" spans="1:14" x14ac:dyDescent="0.2">
      <c r="A93" s="136" t="s">
        <v>100</v>
      </c>
      <c r="B93" s="114" t="s">
        <v>122</v>
      </c>
      <c r="C93" s="115">
        <f>(C78+C79-C80)/2</f>
        <v>10.635</v>
      </c>
      <c r="D93" s="115">
        <f>(D78+D79-D80)/2</f>
        <v>10.635</v>
      </c>
      <c r="E93" s="115">
        <f>(E78+E79-E80)/2</f>
        <v>10.635</v>
      </c>
      <c r="F93" s="107"/>
      <c r="G93" s="136" t="s">
        <v>100</v>
      </c>
      <c r="H93" s="114" t="s">
        <v>122</v>
      </c>
      <c r="I93" s="115">
        <f>(I78+I79-I80)/2</f>
        <v>10.635</v>
      </c>
      <c r="J93" s="115">
        <f>(J78+J79-J80)/2</f>
        <v>10.635</v>
      </c>
      <c r="K93" s="115">
        <f>(K78+K79-K80)/2</f>
        <v>10.635</v>
      </c>
      <c r="L93" s="81"/>
      <c r="M93" s="81"/>
      <c r="N93" s="81"/>
    </row>
    <row r="94" spans="1:14" x14ac:dyDescent="0.2">
      <c r="A94" s="120"/>
      <c r="B94" s="117" t="s">
        <v>123</v>
      </c>
      <c r="C94" s="118">
        <f>(C79+C80-C78)/2</f>
        <v>-0.4350000000000005</v>
      </c>
      <c r="D94" s="118">
        <f>(D79+D80-D78)/2</f>
        <v>-0.4350000000000005</v>
      </c>
      <c r="E94" s="118">
        <f>(E79+E80-E78)/2</f>
        <v>-0.4350000000000005</v>
      </c>
      <c r="F94" s="107"/>
      <c r="G94" s="120"/>
      <c r="H94" s="117" t="s">
        <v>123</v>
      </c>
      <c r="I94" s="118">
        <f>(I79+I80-I78)/2</f>
        <v>-0.4350000000000005</v>
      </c>
      <c r="J94" s="118">
        <f>(J79+J80-J78)/2</f>
        <v>-0.4350000000000005</v>
      </c>
      <c r="K94" s="118">
        <f>(K79+K80-K78)/2</f>
        <v>-0.4350000000000005</v>
      </c>
      <c r="L94" s="81"/>
      <c r="M94" s="81"/>
      <c r="N94" s="81"/>
    </row>
    <row r="95" spans="1:14" ht="13.5" thickBot="1" x14ac:dyDescent="0.25">
      <c r="A95" s="137"/>
      <c r="B95" s="129" t="s">
        <v>124</v>
      </c>
      <c r="C95" s="138">
        <f>(C78+C80-C79)/2</f>
        <v>6.4650000000000016</v>
      </c>
      <c r="D95" s="138">
        <f>(D78+D80-D79)/2</f>
        <v>6.4650000000000016</v>
      </c>
      <c r="E95" s="138">
        <f>(E78+E80-E79)/2</f>
        <v>6.4650000000000016</v>
      </c>
      <c r="F95" s="107"/>
      <c r="G95" s="137"/>
      <c r="H95" s="129" t="s">
        <v>124</v>
      </c>
      <c r="I95" s="138">
        <f>(I78+I80-I79)/2</f>
        <v>6.4650000000000016</v>
      </c>
      <c r="J95" s="138">
        <f>(J78+J80-J79)/2</f>
        <v>6.4650000000000016</v>
      </c>
      <c r="K95" s="138">
        <f>(K78+K80-K79)/2</f>
        <v>6.4650000000000016</v>
      </c>
      <c r="L95" s="81"/>
      <c r="M95" s="81"/>
      <c r="N95" s="81"/>
    </row>
    <row r="96" spans="1:14" x14ac:dyDescent="0.2">
      <c r="A96" s="136" t="s">
        <v>100</v>
      </c>
      <c r="B96" s="114" t="s">
        <v>125</v>
      </c>
      <c r="C96" s="115">
        <f>(C74+C75-C76)/2</f>
        <v>65.990000000000009</v>
      </c>
      <c r="D96" s="115">
        <f>(D74+D75-D76)/2</f>
        <v>65.990000000000009</v>
      </c>
      <c r="E96" s="115">
        <f>(E74+E75-E76)/2</f>
        <v>65.990000000000009</v>
      </c>
      <c r="F96" s="107"/>
      <c r="G96" s="136" t="s">
        <v>100</v>
      </c>
      <c r="H96" s="114" t="s">
        <v>125</v>
      </c>
      <c r="I96" s="115">
        <f>(I74+I75-I76)/2</f>
        <v>65.990000000000009</v>
      </c>
      <c r="J96" s="115">
        <f>(J74+J75-J76)/2</f>
        <v>65.990000000000009</v>
      </c>
      <c r="K96" s="115">
        <f>(K74+K75-K76)/2</f>
        <v>65.990000000000009</v>
      </c>
      <c r="L96" s="81"/>
      <c r="M96" s="81"/>
      <c r="N96" s="81"/>
    </row>
    <row r="97" spans="1:14" x14ac:dyDescent="0.2">
      <c r="A97" s="120"/>
      <c r="B97" s="117" t="s">
        <v>126</v>
      </c>
      <c r="C97" s="118">
        <f>(C75+C76-C74)/2</f>
        <v>35.009999999999991</v>
      </c>
      <c r="D97" s="118">
        <f>(D75+D76-D74)/2</f>
        <v>35.009999999999991</v>
      </c>
      <c r="E97" s="118">
        <f>(E75+E76-E74)/2</f>
        <v>35.009999999999991</v>
      </c>
      <c r="F97" s="107"/>
      <c r="G97" s="120"/>
      <c r="H97" s="117" t="s">
        <v>126</v>
      </c>
      <c r="I97" s="118">
        <f>(I75+I76-I74)/2</f>
        <v>35.009999999999991</v>
      </c>
      <c r="J97" s="118">
        <f>(J75+J76-J74)/2</f>
        <v>35.009999999999991</v>
      </c>
      <c r="K97" s="118">
        <f>(K75+K76-K74)/2</f>
        <v>35.009999999999991</v>
      </c>
      <c r="L97" s="81"/>
      <c r="M97" s="81"/>
      <c r="N97" s="81"/>
    </row>
    <row r="98" spans="1:14" ht="13.5" thickBot="1" x14ac:dyDescent="0.25">
      <c r="A98" s="137"/>
      <c r="B98" s="129" t="s">
        <v>127</v>
      </c>
      <c r="C98" s="138">
        <f>(C74+C76-C75)/2</f>
        <v>42.009999999999991</v>
      </c>
      <c r="D98" s="138">
        <f>(D74+D76-D75)/2</f>
        <v>42.009999999999991</v>
      </c>
      <c r="E98" s="138">
        <f>(E74+E76-E75)/2</f>
        <v>42.009999999999991</v>
      </c>
      <c r="F98" s="107"/>
      <c r="G98" s="137"/>
      <c r="H98" s="129" t="s">
        <v>127</v>
      </c>
      <c r="I98" s="138">
        <f>(I74+I76-I75)/2</f>
        <v>42.009999999999991</v>
      </c>
      <c r="J98" s="138">
        <f>(J74+J76-J75)/2</f>
        <v>42.009999999999991</v>
      </c>
      <c r="K98" s="138">
        <f>(K74+K76-K75)/2</f>
        <v>42.009999999999991</v>
      </c>
      <c r="L98" s="81"/>
      <c r="M98" s="81"/>
      <c r="N98" s="81"/>
    </row>
  </sheetData>
  <mergeCells count="17">
    <mergeCell ref="A93:A95"/>
    <mergeCell ref="G93:G95"/>
    <mergeCell ref="A96:A98"/>
    <mergeCell ref="G96:G98"/>
    <mergeCell ref="A78:A80"/>
    <mergeCell ref="G78:G80"/>
    <mergeCell ref="A81:A87"/>
    <mergeCell ref="G81:G87"/>
    <mergeCell ref="A88:A90"/>
    <mergeCell ref="G88:G90"/>
    <mergeCell ref="A69:H69"/>
    <mergeCell ref="A70:E70"/>
    <mergeCell ref="G70:K70"/>
    <mergeCell ref="A71:B71"/>
    <mergeCell ref="G71:H71"/>
    <mergeCell ref="A74:A76"/>
    <mergeCell ref="G74:G76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Чагода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2018-06-29T08:32:35Z</dcterms:modified>
</cp:coreProperties>
</file>